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5685" yWindow="540" windowWidth="15720" windowHeight="11925"/>
  </bookViews>
  <sheets>
    <sheet name="ДЧБ" sheetId="1" r:id="rId1"/>
  </sheets>
  <definedNames>
    <definedName name="_xlnm._FilterDatabase" localSheetId="0" hidden="1">ДЧБ!$A$9:$D$323</definedName>
    <definedName name="APPT" localSheetId="0">ДЧБ!$C$15</definedName>
    <definedName name="FIO" localSheetId="0">ДЧБ!$A$15</definedName>
    <definedName name="LAST_CELL" localSheetId="0">ДЧБ!#REF!</definedName>
    <definedName name="SIGN" localSheetId="0">ДЧБ!$A$15:$D$16</definedName>
    <definedName name="_xlnm.Print_Titles" localSheetId="0">ДЧБ!$7:$7</definedName>
  </definedNames>
  <calcPr calcId="125725"/>
</workbook>
</file>

<file path=xl/calcChain.xml><?xml version="1.0" encoding="utf-8"?>
<calcChain xmlns="http://schemas.openxmlformats.org/spreadsheetml/2006/main">
  <c r="D263" i="1"/>
  <c r="D8" s="1"/>
</calcChain>
</file>

<file path=xl/sharedStrings.xml><?xml version="1.0" encoding="utf-8"?>
<sst xmlns="http://schemas.openxmlformats.org/spreadsheetml/2006/main" count="939" uniqueCount="598">
  <si>
    <t>Комитет по финансам администрации Иркутского районного муниципального образования</t>
  </si>
  <si>
    <t>048</t>
  </si>
  <si>
    <t>1 12 01010 01 2100 120</t>
  </si>
  <si>
    <t>Плата за выбросы загрязняющих веществ в атмосферный воздух стационарными объектами (пени по соответствующему платежу)</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</si>
  <si>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</si>
  <si>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</si>
  <si>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</si>
  <si>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</si>
  <si>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1 12 01041 01 2100 120</t>
  </si>
  <si>
    <t>Плата за размещение отходов производства (пени по соответствующему платежу)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</si>
  <si>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</si>
  <si>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</si>
  <si>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</si>
  <si>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</si>
  <si>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1 12 01043 01 6000 120</t>
  </si>
  <si>
    <t>Плата за размещение и (или) складирование побочных продуктов производства, признанных отходами (федеральные государственные органы, Банк России, органы управления государственными внебюджетными фондами Российской Федерации)</t>
  </si>
  <si>
    <t>1 12 01070 01 6000 120</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</si>
  <si>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</si>
  <si>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</si>
  <si>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</si>
  <si>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</si>
  <si>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</si>
  <si>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076</t>
  </si>
  <si>
    <t>081</t>
  </si>
  <si>
    <t>1 16 11130 01 0000 140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</si>
  <si>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</si>
  <si>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182</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</si>
  <si>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</si>
  <si>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</si>
  <si>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</si>
  <si>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</si>
  <si>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</si>
  <si>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</si>
  <si>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</si>
  <si>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</si>
  <si>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</si>
  <si>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</si>
  <si>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</si>
  <si>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</si>
  <si>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1 01 02023 01 1000 110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</si>
  <si>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</si>
  <si>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1 01 02024 01 1000 110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</si>
  <si>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</si>
  <si>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</si>
  <si>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</si>
  <si>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</si>
  <si>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</si>
  <si>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</si>
  <si>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</si>
  <si>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</si>
  <si>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</si>
  <si>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</si>
  <si>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</si>
  <si>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1 01 02090 01 1000 110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</si>
  <si>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</si>
  <si>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</si>
  <si>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</si>
  <si>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</si>
  <si>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</si>
  <si>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</si>
  <si>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</si>
  <si>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</si>
  <si>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</si>
  <si>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1 01 02180 01 1000 110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</si>
  <si>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</si>
  <si>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1 01 02200 01 1000 110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</si>
  <si>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</si>
  <si>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</si>
  <si>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</si>
  <si>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1 01 02230 01 1000 110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</si>
  <si>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</si>
  <si>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</si>
  <si>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</si>
  <si>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</si>
  <si>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</si>
  <si>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</si>
  <si>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</si>
  <si>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</si>
  <si>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</si>
  <si>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</si>
  <si>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</si>
  <si>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</si>
  <si>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</si>
  <si>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</si>
  <si>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</si>
  <si>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</si>
  <si>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</si>
  <si>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</si>
  <si>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</si>
  <si>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1 05 02010 02 1000 110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</si>
  <si>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</si>
  <si>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</si>
  <si>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</si>
  <si>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</si>
  <si>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</si>
  <si>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</si>
  <si>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</si>
  <si>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</si>
  <si>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</si>
  <si>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</si>
  <si>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</si>
  <si>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</si>
  <si>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</si>
  <si>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1 16 10129 01 9000 140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</si>
  <si>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</si>
  <si>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1 16 18000 02 0000 140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</si>
  <si>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</si>
  <si>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415</t>
  </si>
  <si>
    <t>701</t>
  </si>
  <si>
    <t>1 11 03050 05 0000 120</t>
  </si>
  <si>
    <t>Проценты, полученные от предоставления бюджетных кредитов внутри страны за счет средств бюджетов муниципальных районов</t>
  </si>
  <si>
    <t>1 13 01995 05 9001 130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</si>
  <si>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"Бурдаковская НШДС")</t>
  </si>
  <si>
    <t>1 13 01995 05 9002 130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</si>
  <si>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"Егоровская НШДС")</t>
  </si>
  <si>
    <t>1 13 01995 05 9003 130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</si>
  <si>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"Дзержинская НШДС")</t>
  </si>
  <si>
    <t>1 13 01995 05 9004 130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</si>
  <si>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"Лыловская НШДС")</t>
  </si>
  <si>
    <t>1 13 01995 05 9005 130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</si>
  <si>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"Мало-Еланская НШДС")</t>
  </si>
  <si>
    <t>1 13 01995 05 9006 130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</si>
  <si>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"Большереченский детский сад")</t>
  </si>
  <si>
    <t>1 13 01995 05 9007 130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</si>
  <si>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"Бутырская средняя общеобразовательная школа")</t>
  </si>
  <si>
    <t>1 13 01995 05 9008 130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</si>
  <si>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"Гороховский детский сад")</t>
  </si>
  <si>
    <t>1 13 01995 05 9009 130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</si>
  <si>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"Горячеключевской детский сад")</t>
  </si>
  <si>
    <t>1 13 01995 05 9010 130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</si>
  <si>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"Еловский детский сад")</t>
  </si>
  <si>
    <t>1 13 01995 05 9013 130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</si>
  <si>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"Листвянский детский сад № 3 общеразвивающего вида")</t>
  </si>
  <si>
    <t>1 13 01995 05 9016 130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</si>
  <si>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"Мамоновский детский сад комбинированного вида")</t>
  </si>
  <si>
    <t>1 13 01995 05 9017 130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</si>
  <si>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"Максимовский детский сад")</t>
  </si>
  <si>
    <t>1 13 01995 05 9018 130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</si>
  <si>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"Малоголоустненский детский сад")</t>
  </si>
  <si>
    <t>1 13 01995 05 9019 130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</si>
  <si>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п. Молодежный")</t>
  </si>
  <si>
    <t>1 13 01995 05 9020 130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</si>
  <si>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"Никольский детский сад")</t>
  </si>
  <si>
    <t>1 13 01995 05 9021 130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</si>
  <si>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"Оекский детский сад")</t>
  </si>
  <si>
    <t>1 13 01995 05 9022 130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</si>
  <si>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"Патроновский детский сад")</t>
  </si>
  <si>
    <t>1 13 01995 05 9023 130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</si>
  <si>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"Ревякинский детский сад")</t>
  </si>
  <si>
    <t>1 13 01995 05 9024 130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</si>
  <si>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"Смоленский детский сад")</t>
  </si>
  <si>
    <t>1 13 01995 05 9026 130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</si>
  <si>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"Усть-Кудинский детский сад")</t>
  </si>
  <si>
    <t>1 13 01995 05 9027 130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</si>
  <si>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"Хомутовский детский сад № 1")</t>
  </si>
  <si>
    <t>1 13 01995 05 9028 130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</si>
  <si>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"Хомутовский детский сад № 2")</t>
  </si>
  <si>
    <t>1 13 01995 05 9029 130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</si>
  <si>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"Ширяевский детский сад комбинированного вида")</t>
  </si>
  <si>
    <t>1 13 01995 05 9030 130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</si>
  <si>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"Черемушкинская НШДС")</t>
  </si>
  <si>
    <t>1 13 01995 05 9031 130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</si>
  <si>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"Плишкинский детский сад")</t>
  </si>
  <si>
    <t>1 13 01995 05 9033 130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</si>
  <si>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"Кыцигировская НШДС")</t>
  </si>
  <si>
    <t>1 13 01995 05 9036 130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</si>
  <si>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"Сосново-Борская НШДС")</t>
  </si>
  <si>
    <t>1 13 01995 05 9037 130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</si>
  <si>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"Листвянский детский сад")</t>
  </si>
  <si>
    <t>1 13 01995 05 9038 130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</si>
  <si>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комбинированного вида в ЖК "Луговое"")</t>
  </si>
  <si>
    <t>1 13 01995 05 9039 130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</si>
  <si>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комбинированного вида "Стрижи")</t>
  </si>
  <si>
    <t>1 13 01995 05 9040 130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</si>
  <si>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"Карлукский детский сад общеразвивающего вида № 2)</t>
  </si>
  <si>
    <t>1 13 01995 05 9041 130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</si>
  <si>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"Хомутовский детский сад общеразвивающего вида № 3")</t>
  </si>
  <si>
    <t>1 13 01995 05 9043 130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</si>
  <si>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 Березовый")</t>
  </si>
  <si>
    <t>1 13 01995 05 9044 130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</si>
  <si>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"Хомутовский детский сад №4")</t>
  </si>
  <si>
    <t>1 13 01995 05 9045 130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</si>
  <si>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"Новолисихинский детский сад")</t>
  </si>
  <si>
    <t>1 13 01995 05 9046 130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</si>
  <si>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МДОУ ИРМО "Детский сад "Стрижи 2"")</t>
  </si>
  <si>
    <t>1 13 01995 05 9047 130</t>
  </si>
  <si>
    <t>Прочие доходы от оказания платных услуг (работ) получателями средств бюджетов муниципальных районов (поступление платы, взимаемой с родителей за присмотр и уход за детьми в МОУ ИРМО "Большеголоустненская ООШ")</t>
  </si>
  <si>
    <t>1 13 02995 05 4000 130</t>
  </si>
  <si>
    <t>Прочие доходы от компенсации затрат бюджетов муниципальных районов (возврат дебиторской задолженности прошлых лет )</t>
  </si>
  <si>
    <t>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</si>
  <si>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</si>
  <si>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1 17 01050 05 0000 180</t>
  </si>
  <si>
    <t>Невыясненные поступления, зачисляемые в бюджеты муниципальных районов</t>
  </si>
  <si>
    <t>2 02 15002 05 0000 150</t>
  </si>
  <si>
    <t>Дотации бюджетам муниципальных районов на поддержку мер по обеспечению сбалансированности бюджетов</t>
  </si>
  <si>
    <t>2 02 30024 05 0314 150</t>
  </si>
  <si>
    <t>Субвенции бюджетам муниципальных районов на выполнение передаваемого полномочия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(перечисление субвенции по расчету и предоставлению дотации на выравнивание бюджетной обеспеченности поселений)</t>
  </si>
  <si>
    <t>2 02 30024 05 0315 150</t>
  </si>
  <si>
    <t>Субвенции бюджетам муниципальных районов на выполнение передаваемого полномочия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(содержание муниципального служащего по исполнению государственных полномочий)</t>
  </si>
  <si>
    <t>2 02 40014 05 7401 150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</si>
  <si>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</si>
  <si>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2 02 40014 05 7402 150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</si>
  <si>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</si>
  <si>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2 02 40014 05 7409 150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</si>
  <si>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</si>
  <si>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2 02 40014 05 7413 150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</si>
  <si>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</si>
  <si>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2 02 40014 05 7417 150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</si>
  <si>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</si>
  <si>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</si>
  <si>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</si>
  <si>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702</t>
  </si>
  <si>
    <t>Администрация Иркутского районного муниципального образования</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</si>
  <si>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</si>
  <si>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</si>
  <si>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1 11 05410 10 0000 120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</si>
  <si>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</si>
  <si>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</si>
  <si>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</si>
  <si>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</si>
  <si>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</si>
  <si>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1 13 02995 05 3000 130</t>
  </si>
  <si>
    <t>Прочие доходы от компенсации затрат бюджетов муниципальных районов (возмещение произведенных расходов на оплату предупредительных мер)</t>
  </si>
  <si>
    <t>1 13 02995 05 7000 130</t>
  </si>
  <si>
    <t>Прочие доходы от компенсации затрат бюджетов муниципальных районов (Средства, возмещаемые юридическими и физическими лицами в результате проведенного контрольного мероприятия )</t>
  </si>
  <si>
    <t>1 13 02995 05 8000 130</t>
  </si>
  <si>
    <t>Прочие доходы от компенсации затрат бюджетов муниципальных районов (Прочие поступления)</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</si>
  <si>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</si>
  <si>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</si>
  <si>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</si>
  <si>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</si>
  <si>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</si>
  <si>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</si>
  <si>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2 02 25154 05 0000 150</t>
  </si>
  <si>
    <t>Субсидии бюджетам муниципальных районов на реализацию мероприятий по модернизации коммунальной инфраструктуры</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</si>
  <si>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</si>
  <si>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</si>
  <si>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</si>
  <si>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муниципальных районов на поддержку отрасли культуры</t>
  </si>
  <si>
    <t>2 02 25753 05 0000 150</t>
  </si>
  <si>
    <t>Субсидии бюджетам муниципальных районов на софинансирование закупки и монтажа оборудования для создания "умных" спортивных площадок</t>
  </si>
  <si>
    <t>2 02 29999 05 0031 150</t>
  </si>
  <si>
    <t>Прочие субсидии бюджетам муниципальных районов (Субсидии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</si>
  <si>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2 02 30024 05 0310 150</t>
  </si>
  <si>
    <t>Субвенции бюджетам муниципальных районов на выполнение передаваемых полномочий субъектов Российской Федерации по определению перечня должностных лиц органов местного самоуправления, уполномоченных составлять протоколы об административных правонарушениях,предусмотренных отдельными законами Иркутской области об административной ответственности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</si>
  <si>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</si>
  <si>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</si>
  <si>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2 02 36900 05 0000 150</t>
  </si>
  <si>
    <t>Единая субвенция бюджетам муниципальных районов из бюджета субъекта Российской Федерации</t>
  </si>
  <si>
    <t>2 02 40014 05 7306 150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</si>
  <si>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полномочия в области градостроительной деятельности)</t>
  </si>
  <si>
    <t>2 02 40014 05 7313 150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</si>
  <si>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в области градостроительной деятельности)</t>
  </si>
  <si>
    <t>2 02 40014 05 7315 150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</si>
  <si>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в области градостроительной деятельности)</t>
  </si>
  <si>
    <t>2 02 40014 05 7618 150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</si>
  <si>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вопросу участия в предупреждении и ликвидации последствий чрезвычайных ситуаций в границах поселения</t>
  </si>
  <si>
    <t>2 02 40014 05 7619 150</t>
  </si>
  <si>
    <t>Межбюджетные трансферты, передаваемые бюджетам муниципальных районов из бюджета Марковского муниципального образования на осуществление органами местного самоуправления муниципального района полномочия по вопросу участия в предупреждении и ликвидации последствий чрезвычайных ситуаций в границах поселения</t>
  </si>
  <si>
    <t>2 02 40014 05 7620 150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</si>
  <si>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вопросу участия в предупреждении и ликвидации последствий чрезвычайных ситуаций в границах поселения</t>
  </si>
  <si>
    <t>2 02 40014 05 7701 150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</si>
  <si>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</si>
  <si>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</si>
  <si>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</si>
  <si>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2 02 40014 05 7704 150</t>
  </si>
  <si>
    <t>Межбюджетные трансферты, передаваемые бюджетам муниципальных районов из бюджета Карлукского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</si>
  <si>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2 02 40014 05 7705 150</t>
  </si>
  <si>
    <t>Межбюджетные трансферты, передаваемые бюджетам муниципальных районов из бюджета Мамонского муниципального образования на осуществление органами местного самоуправления муниципального района полномочияпо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</si>
  <si>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2 02 40014 05 7706 150</t>
  </si>
  <si>
    <t>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</si>
  <si>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2 02 40014 05 7708 150</t>
  </si>
  <si>
    <t>Межбюджетные трансферты, передаваемые бюджетам муниципальных районов из бюджета Оекского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</si>
  <si>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</si>
  <si>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</si>
  <si>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2 02 40014 05 7710 150</t>
  </si>
  <si>
    <t>Межбюджетные трансферты, передаваемые бюджетам муниципальных районов из бюджета Смоленского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</si>
  <si>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2 02 40014 05 7711 150</t>
  </si>
  <si>
    <t>Межбюджетные трансферты, передаваемые бюджетам муниципальных районов из бюджета Сосновоборского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</si>
  <si>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</si>
  <si>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</si>
  <si>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2 02 40014 05 7714 150</t>
  </si>
  <si>
    <t>Межбюджетные трансферты, передаваемые бюджетам муниципальных районов из бюджета Усть-Кудинского муниципального образования на осуществление органами местного самоуправления муниципального района полномочияпо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</si>
  <si>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</si>
  <si>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</si>
  <si>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2 02 40014 05 7716 150</t>
  </si>
  <si>
    <t>Межбюджетные трансферты, передаваемые бюджетам муниципальных районов из бюджета Хомутовского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t>
  </si>
  <si>
    <t>2 02 40014 05 7717 150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</si>
  <si>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</si>
  <si>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</si>
  <si>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</si>
  <si>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2 02 40014 05 7719 150</t>
  </si>
  <si>
    <t>Межбюджетные трансферты, передаваемые бюджетам муниципальных районов из бюджета Марковского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</si>
  <si>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</si>
  <si>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</si>
  <si>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2 02 40014 05 7721 150</t>
  </si>
  <si>
    <t>Межбюджетные трансферты, передаваемые бюджетам муниципальных районов из бюджета Молодежного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</si>
  <si>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2 02 40014 05 7801 150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</si>
  <si>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</si>
  <si>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</si>
  <si>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</si>
  <si>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2 02 40014 05 7803 150</t>
  </si>
  <si>
    <t>Межбюджетные трансферты, передаваемые бюджетам муниципальных районов из бюджета Дзержинского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</si>
  <si>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2 02 40014 05 7804 150</t>
  </si>
  <si>
    <t>Межбюджетные трансферты, передаваемые бюджетам муниципальных районов из бюджета Карлукского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</si>
  <si>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2 02 40014 05 7805 150</t>
  </si>
  <si>
    <t>Межбюджетные трансферты, передаваемые бюджетам муниципальных районов из бюджета Мамонского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</si>
  <si>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2 02 40014 05 7806 150</t>
  </si>
  <si>
    <t>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</si>
  <si>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2 02 40014 05 7807 150</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</si>
  <si>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</si>
  <si>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2 02 40014 05 7808 150</t>
  </si>
  <si>
    <t>Межбюджетные трансферты, передаваемые бюджетам муниципальных районов из бюджета Оекского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</si>
  <si>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</si>
  <si>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</si>
  <si>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2 02 40014 05 7810 150</t>
  </si>
  <si>
    <t>Межбюджетные трансферты, передаваемые бюджетам муниципальных районов из бюджета Смоленского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</si>
  <si>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2 02 40014 05 7811 150</t>
  </si>
  <si>
    <t>Межбюджетные трансферты, передаваемые бюджетам муниципальных районов из бюджета Сосновоборского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</si>
  <si>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2 02 40014 05 7812 150</t>
  </si>
  <si>
    <t>Межбюджетные трансферты, передаваемые бюджетам муниципальных районов из бюджета Уриковского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</si>
  <si>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</si>
  <si>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</si>
  <si>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2 02 40014 05 7814 150</t>
  </si>
  <si>
    <t>Межбюджетные трансферты, передаваемые бюджетам муниципальных районов из бюджета Усть-Кудинского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</si>
  <si>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</si>
  <si>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</si>
  <si>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2 02 40014 05 7816 150</t>
  </si>
  <si>
    <t>Межбюджетные трансферты, передаваемые бюджетам муниципальных районов из бюджета Хомутовского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</si>
  <si>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</si>
  <si>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</si>
  <si>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</si>
  <si>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создание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</si>
  <si>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2 02 40014 05 7819 150</t>
  </si>
  <si>
    <t>Межбюджетные трансферты, передаваемые бюджетам муниципальных районов из бюджета Марковского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</si>
  <si>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</si>
  <si>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</si>
  <si>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2 02 40014 05 7821 150</t>
  </si>
  <si>
    <t>Межбюджетные трансферты, передаваемые бюджетам муниципальных районов из бюджета Молодежного муниципального образования на осуществление органами местного самоуправления муниципального района полномочий по вопросу обеспечения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создания условий для жилищного строительства, осуществления муниципального жилищного контроля, а также иных полномочий органов местного самоуправления в соответствии с жилищным законодательством</t>
  </si>
  <si>
    <t>2 02 40014 05 7901 150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</si>
  <si>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</si>
  <si>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</si>
  <si>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</si>
  <si>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2 02 40014 05 7903 150</t>
  </si>
  <si>
    <t>Межбюджетные трансферты, передаваемые бюджетам муниципальных районов из бюджета Дзержинского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</si>
  <si>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2 02 40014 05 7904 150</t>
  </si>
  <si>
    <t>Межбюджетные трансферты, передаваемые бюджетам муниципальных районов из бюджета Карлукского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</si>
  <si>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2 02 40014 05 7905 150</t>
  </si>
  <si>
    <t>Межбюджетные трансферты, передаваемые бюджетам муниципальных районов из бюджета Мамонского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</si>
  <si>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2 02 40014 05 7906 150</t>
  </si>
  <si>
    <t>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</si>
  <si>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2 02 40014 05 7907 150</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</si>
  <si>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</si>
  <si>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2 02 40014 05 7908 150</t>
  </si>
  <si>
    <t>Межбюджетные трансферты, передаваемые бюджетам муниципальных районов из бюджета Оекского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</si>
  <si>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</si>
  <si>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</si>
  <si>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2 02 40014 05 7910 150</t>
  </si>
  <si>
    <t>Межбюджетные трансферты, передаваемые бюджетам муниципальных районов из бюджета Смоленского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</si>
  <si>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2 02 40014 05 7911 150</t>
  </si>
  <si>
    <t>Межбюджетные трансферты, передаваемые бюджетам муниципальных районов из бюджета Сосновоборского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</si>
  <si>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2 02 40014 05 7912 150</t>
  </si>
  <si>
    <t>Межбюджетные трансферты, передаваемые бюджетам муниципальных районов из бюджета Уриковского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</si>
  <si>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</si>
  <si>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</si>
  <si>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2 02 40014 05 7914 150</t>
  </si>
  <si>
    <t>Межбюджетные трансферты, передаваемые бюджетам муниципальных районов из бюджета Усть-Кудинского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</si>
  <si>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</si>
  <si>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</si>
  <si>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</si>
  <si>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</si>
  <si>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</si>
  <si>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</si>
  <si>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</si>
  <si>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</si>
  <si>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2 02 40014 05 7921 150</t>
  </si>
  <si>
    <t>Межбюджетные трансферты, передаваемые бюджетам муниципальных районов из бюджета Молодежного муниципального образования на осуществление органами местного самоуправления муниципального района полномочия по разработке прогноза- социально-экономического развития поселения на очередной финансовый год</t>
  </si>
  <si>
    <t>2 02 49999 05 0000 150</t>
  </si>
  <si>
    <t>Прочие межбюджетные трансферты, передаваемые бюджетам муниципальных районов</t>
  </si>
  <si>
    <t>2 07 05030 05 0000 150</t>
  </si>
  <si>
    <t>Прочие безвозмездные поступления в бюджеты муниципальных районов</t>
  </si>
  <si>
    <t>2 18 60010 05 0000 150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</si>
  <si>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</si>
  <si>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2 19 25021 05 0000 150</t>
  </si>
  <si>
    <t>Возврат остатков субсидий на стимулирование программ развития жилищного строительства субъектов Российской Федерации из бюджетов муниципальных районов</t>
  </si>
  <si>
    <t>2 19 25232 05 0000 150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</si>
  <si>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</si>
  <si>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</si>
  <si>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</si>
  <si>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2 19 25750 05 0000 150</t>
  </si>
  <si>
    <t>Возврат остатков субсидий на реализацию мероприятий по модернизации школьных систем образования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</si>
  <si>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</si>
  <si>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</si>
  <si>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703</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</si>
  <si>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</si>
  <si>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</si>
  <si>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</si>
  <si>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</si>
  <si>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</si>
  <si>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</si>
  <si>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2 02 29999 05 0002 150</t>
  </si>
  <si>
    <t>Прочие субсидии бюджетам муниципальных районов (Субсидии местным бюджетам для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</si>
  <si>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2 02 29999 05 0039 150</t>
  </si>
  <si>
    <t>Прочие субсидии бюджетам муниципальных районов (Субсидии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</si>
  <si>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2 02 30024 05 0307 150</t>
  </si>
  <si>
    <t>Субвенций на осуществление отдельных областных государственных полномочий по обеспечению бесплатным питанием отдельных категорий обучающихся</t>
  </si>
  <si>
    <t>2 02 30024 05 0312 150</t>
  </si>
  <si>
    <t>Субвенции бюджетам муниципальных районов на выполнение передаваемого полномочия субъектов Российской Федерации по обеспечению бесплатным двухразовым питанием детей-инвалидов</t>
  </si>
  <si>
    <t>2 02 30024 05 0313 150</t>
  </si>
  <si>
    <t>Субвенции бюджетам муниципальных районов на выполнение передаваемого полномочия субъектов Российской Федерации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</si>
  <si>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2 02 39999 05 0001 150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</si>
  <si>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</si>
  <si>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2 02 39999 05 0002 150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</si>
  <si>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</si>
  <si>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</si>
  <si>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</si>
  <si>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</si>
  <si>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</si>
  <si>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</si>
  <si>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</si>
  <si>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2 18 05010 05 0000 150</t>
  </si>
  <si>
    <t>Доходы бюджетов муниципальных районов от возврата бюджетными учреждениями остатков субсидий прошлых лет</t>
  </si>
  <si>
    <t>2 19 45303 05 0000 150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</si>
  <si>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</si>
  <si>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706</t>
  </si>
  <si>
    <t>Контрольно-счетная палата Иркутского районного муниципального образования</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</si>
  <si>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</si>
  <si>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</si>
  <si>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2 02 40014 05 7101 150</t>
  </si>
  <si>
    <t>Межбюджетные трансферты, передаваемые бюджетам муниципальных районов из бюджета Голоустненского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</si>
  <si>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</si>
  <si>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</si>
  <si>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2 02 40014 05 7103 150</t>
  </si>
  <si>
    <t>Межбюджетные трансферты, передаваемые бюджетам муниципальных районов из бюджета Дзержинского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</si>
  <si>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2 02 40014 05 7104 150</t>
  </si>
  <si>
    <t>Межбюджетные трансферты, передаваемые бюджетам муниципальных районов из бюджета Карлукского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</si>
  <si>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2 02 40014 05 7105 150</t>
  </si>
  <si>
    <t>Межбюджетные трансферты, передаваемые бюджетам муниципальных районов из бюджета Мамонского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</si>
  <si>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2 02 40014 05 7106 150</t>
  </si>
  <si>
    <t>Межбюджетные трансферты, передаваемые бюджетам муниципальных районов из бюджета Максимовского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</si>
  <si>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2 02 40014 05 7107 150</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</si>
  <si>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</si>
  <si>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2 02 40014 05 7108 150</t>
  </si>
  <si>
    <t>Межбюджетные трансферты, передаваемые бюджетам муниципальных районов из бюджета Оекского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</si>
  <si>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2 02 40014 05 7109 150</t>
  </si>
  <si>
    <t>Межбюджетные трансферты, передаваемые бюджетам муниципальных районов из бюджета Ревякинского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</si>
  <si>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2 02 40014 05 7110 150</t>
  </si>
  <si>
    <t>Межбюджетные трансферты, передаваемые бюджетам муниципальных районов из бюджета Смоленского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</si>
  <si>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2 02 40014 05 7111 150</t>
  </si>
  <si>
    <t>Межбюджетные трансферты, передаваемые бюджетам муниципальных районов из бюджета Сосновоборского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</si>
  <si>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2 02 40014 05 7112 150</t>
  </si>
  <si>
    <t>Межбюджетные трансферты, передаваемые бюджетам муниципальных районов из бюджета Уриковского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</si>
  <si>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</si>
  <si>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</si>
  <si>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2 02 40014 05 7114 150</t>
  </si>
  <si>
    <t>Межбюджетные трансферты, передаваемые бюджетам муниципальных районов из бюджета Усть-Кудинского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</si>
  <si>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</si>
  <si>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</si>
  <si>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2 02 40014 05 7116 150</t>
  </si>
  <si>
    <t>Межбюджетные трансферты, передаваемые бюджетам муниципальных районов из бюджета Хомутовского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</si>
  <si>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2 02 40014 05 7117 150</t>
  </si>
  <si>
    <t>Межбюджетные трансферты, передаваемые бюджетам муниципальных районов из бюджета Ширяевского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</si>
  <si>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</si>
  <si>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</si>
  <si>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2 02 40014 05 7119 150</t>
  </si>
  <si>
    <t>Межбюджетные трансферты, передаваемые бюджетам муниципальных районов из бюджета Марковского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</si>
  <si>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</si>
  <si>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</si>
  <si>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2 02 40014 05 7121 150</t>
  </si>
  <si>
    <t>Межбюджетные трансферты, передаваемые бюджетам муниципальных районов из бюджета Молодежного муниципального образования на осуществление органами местного самоуправления муниципального района полномочия по осуществлению внешнего муниципального финансового контроля</t>
  </si>
  <si>
    <t>707</t>
  </si>
  <si>
    <t>1 08 07150 01 1000 110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</si>
  <si>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</si>
  <si>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1 11 05025 05 0001 120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</si>
  <si>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(доходы получаемые в виде арендной платы на заключение договоров аренды за земли, находящиеся в собственности муниципальных районов))</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</si>
  <si>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</si>
  <si>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</si>
  <si>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1 11 09045 05 0001 120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</si>
  <si>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 (оплата по договорам аренды муниципального имущества)</t>
  </si>
  <si>
    <t>1 13 02995 05 5000 130</t>
  </si>
  <si>
    <t>Прочие доходы от компенсации затрат бюджетов муниципальных районов (компенсация затрат на проведение оценки стоимости объектов муниципальной собственности)</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</si>
  <si>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</si>
  <si>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</si>
  <si>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</si>
  <si>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</si>
  <si>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1 17 05050 05 0000 180</t>
  </si>
  <si>
    <t>Прочие неналоговые доходы бюджетов муниципальных районов</t>
  </si>
  <si>
    <t>2 02 29999 05 0011 150</t>
  </si>
  <si>
    <t>Прочие субсидии бюджетам муниципальных районов (Субсидия на реализацию мероприятий перечня проектов народных инициатив)</t>
  </si>
  <si>
    <t>2 02 30024 05 0309 150</t>
  </si>
  <si>
    <t>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t>
  </si>
  <si>
    <t>2 02 40014 05 7018 150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</si>
  <si>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решению вопросов местного значения по организации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</si>
  <si>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2 02 40014 05 7202 150</t>
  </si>
  <si>
    <t>Межбюджетные трансферты, передаваемые бюджетам муниципальных районов из бюджета Гороховского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</si>
  <si>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2 02 40014 05 7203 150</t>
  </si>
  <si>
    <t>Межбюджетные трансферты, передаваемые бюджетам муниципальных районов из бюджета Дзержинского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</si>
  <si>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2 02 40014 05 7212 150</t>
  </si>
  <si>
    <t>Межбюджетные трансферты, передаваемые бюджетам муниципальных районов из бюджета Уриковского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</si>
  <si>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2 02 40014 05 7213 150</t>
  </si>
  <si>
    <t>Межбюджетные трансферты, передаваемые бюджетам муниципальных районов из бюджета Усть-Балейского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</si>
  <si>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2 02 40014 05 7215 150</t>
  </si>
  <si>
    <t>Межбюджетные трансферты, передаваемые бюджетам муниципальных районов из бюджета Ушаковского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</si>
  <si>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2 02 40014 05 7216 150</t>
  </si>
  <si>
    <t>Межбюджетные трансферты, передаваемые бюджетам муниципальных районов из бюджета Хомутовского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</si>
  <si>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2 02 40014 05 7218 150</t>
  </si>
  <si>
    <t>Межбюджетные трансферты, передаваемые бюджетам муниципальных районов из бюджета Большереченского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</si>
  <si>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2 02 40014 05 7220 150</t>
  </si>
  <si>
    <t>Межбюджетные трансферты, передаваемые бюджетам муниципальных районов из бюджета Листвянского муниципального образования на осуществление органами местного самоуправления муниципального района полномочия по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</si>
  <si>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2 19 25243 05 0000 150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</si>
  <si>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</si>
  <si>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715</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</si>
  <si>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</si>
  <si>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</si>
  <si>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717</t>
  </si>
  <si>
    <t>806</t>
  </si>
  <si>
    <t>Министерство социального развития, опеки и попечительства Иркутской области</t>
  </si>
  <si>
    <t>1 16 01053 01 0035 140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</si>
  <si>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</si>
  <si>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</si>
  <si>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</si>
  <si>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</si>
  <si>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</si>
  <si>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</si>
  <si>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</si>
  <si>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</si>
  <si>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</si>
  <si>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</si>
  <si>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</si>
  <si>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</si>
  <si>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</si>
  <si>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</si>
  <si>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</si>
  <si>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</si>
  <si>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</si>
  <si>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</si>
  <si>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</si>
  <si>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</si>
  <si>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</si>
  <si>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813</t>
  </si>
  <si>
    <t>Министерство имущественных отношений Иркутской области</t>
  </si>
  <si>
    <t>1 11 05013 05 0016 120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</si>
  <si>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(сумма платежа)</t>
  </si>
  <si>
    <t>1 11 05013 05 0019 120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</si>
  <si>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(доходы от продажи права на заключение договоров аренды указанных земельных участков)</t>
  </si>
  <si>
    <t>1 11 05013 13 0016 120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</si>
  <si>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(сумма платежа)</t>
  </si>
  <si>
    <t>1 11 05013 13 0019 120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</si>
  <si>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(доходы от продажи права на заключение договоров аренды указанных земельных участков)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</si>
  <si>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</si>
  <si>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</si>
  <si>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1 11 05313 13 0000 120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</si>
  <si>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</si>
  <si>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</si>
  <si>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</si>
  <si>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1 14 06013 05 0016 430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</si>
  <si>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(сумма платежа)</t>
  </si>
  <si>
    <t>1 14 06013 13 0016 430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</si>
  <si>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(сумма платежа)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</si>
  <si>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</si>
  <si>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</si>
  <si>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</si>
  <si>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</si>
  <si>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815</t>
  </si>
  <si>
    <t>Министерство природных ресурсов и экологии Иркутской области</t>
  </si>
  <si>
    <t>1 16 11050 01 4800 140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</si>
  <si>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(иски за нарушение правил охоты по животному миру и среде их обитания)</t>
  </si>
  <si>
    <t>1 16 11050 01 4801 140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</si>
  <si>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(вред окружающей среде, причиненный юридическим лицом или индивидуальным предпринимателем, в том числе на проект которой имеется положительное заключение государственной экологической экспертизы)</t>
  </si>
  <si>
    <t>843</t>
  </si>
  <si>
    <t>Министерство лесного комплекса Иркутской области</t>
  </si>
  <si>
    <t>1 16 10123 01 5351 140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</si>
  <si>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(суммы по возмещению вреда, причиненного лесам и находящимся в них природным объектам, подлежащие зачислению в бюджеты муниципальных районов)</t>
  </si>
  <si>
    <t>1 16 11050 01 5300 140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</si>
  <si>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(возмещение вреда, причиненного лесам и находящимся в них природным объектам)</t>
  </si>
  <si>
    <t>Наименование кода</t>
  </si>
  <si>
    <t>ГАД (АД)</t>
  </si>
  <si>
    <t>Код бюджетной классификации доходов районного бюджета</t>
  </si>
  <si>
    <t>Кассовое исполнение</t>
  </si>
  <si>
    <t>Доходы, всего</t>
  </si>
  <si>
    <t>(тыс. руб.)</t>
  </si>
  <si>
    <t xml:space="preserve">Показатели исполнения районного бюджета за 2025 год по доходам районного бюджета по кодам  классификации доходов бюджетов </t>
  </si>
  <si>
    <t>2 02 40014 05 7407 150</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</si>
  <si>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части полномочий по решению вопросов местного значения по исполнению бюджета поселений</t>
  </si>
  <si>
    <t>Межбюджетные трансферты, передаваемые бюджетам муниципальных районов из бюджета Никольского муниципального образования на осуществление органами местного самоуправления муниципального района полномочия по вопросам участия в профилактике терроризма и экстремизма, а также минимизации и (или) ликвидации последствий проявлений терроризма и экстремизма в границах поселения</t>
  </si>
  <si>
    <t>2 02 40014 05 7707 150</t>
  </si>
  <si>
    <t>Межрегиональное управление Росприроднадзора по Иркутской области и Байкальской природной территории</t>
  </si>
  <si>
    <t>Ангаро-Байкальское территориальное управление Федерального агентства по рыболовству</t>
  </si>
  <si>
    <t>Управление Россельхознадзора по Иркутской области и Республике Бурятия</t>
  </si>
  <si>
    <t xml:space="preserve">Управление Федеральной налоговой службы по Иркутской области </t>
  </si>
  <si>
    <t>Прокуратура Иркутской области</t>
  </si>
  <si>
    <t>Управление образования администрации Иркутского районного муниципального образования</t>
  </si>
  <si>
    <t>Комитет по управлению муниципальным имуществом и жизнеобеспечению администрации Иркутского районного муниципального образования</t>
  </si>
  <si>
    <t>Администрация Большереченского муниципального образования - администрация городского поселения</t>
  </si>
  <si>
    <t>Администрация Марковского муниципального образования - администрация городского поселения</t>
  </si>
  <si>
    <t xml:space="preserve">                     Приложение 2</t>
  </si>
  <si>
    <t xml:space="preserve">                     к решению Думы Иркутского 
                     муниципального округа</t>
  </si>
  <si>
    <t xml:space="preserve">                     от 28.05.2026г. № 10-265/рд</t>
  </si>
</sst>
</file>

<file path=xl/styles.xml><?xml version="1.0" encoding="utf-8"?>
<styleSheet xmlns="http://schemas.openxmlformats.org/spreadsheetml/2006/main">
  <numFmts count="2">
    <numFmt numFmtId="164" formatCode="#,##0.0"/>
    <numFmt numFmtId="165" formatCode="?"/>
  </numFmts>
  <fonts count="5">
    <font>
      <sz val="10"/>
      <name val="Arial"/>
    </font>
    <font>
      <b/>
      <sz val="10"/>
      <name val="Times New Roman"/>
      <family val="1"/>
      <charset val="204"/>
    </font>
    <font>
      <sz val="10"/>
      <name val="Times New Roman"/>
      <family val="1"/>
      <charset val="204"/>
    </font>
    <font>
      <b/>
      <sz val="13"/>
      <name val="Times New Roman"/>
      <family val="1"/>
      <charset val="204"/>
    </font>
    <font>
      <sz val="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49" fontId="1" fillId="0" borderId="1" xfId="0" applyNumberFormat="1" applyFont="1" applyFill="1" applyBorder="1" applyAlignment="1" applyProtection="1">
      <alignment horizontal="center" vertical="center" wrapText="1"/>
    </xf>
    <xf numFmtId="49" fontId="1" fillId="0" borderId="1" xfId="0" applyNumberFormat="1" applyFont="1" applyFill="1" applyBorder="1" applyAlignment="1">
      <alignment horizontal="center" vertical="center" wrapText="1"/>
    </xf>
    <xf numFmtId="0" fontId="2" fillId="0" borderId="0" xfId="0" applyFont="1" applyFill="1" applyAlignment="1">
      <alignment horizontal="right"/>
    </xf>
    <xf numFmtId="0" fontId="2" fillId="0" borderId="0" xfId="0" applyFont="1" applyFill="1"/>
    <xf numFmtId="49" fontId="1" fillId="0" borderId="1" xfId="0" applyNumberFormat="1" applyFont="1" applyFill="1" applyBorder="1" applyAlignment="1" applyProtection="1">
      <alignment horizontal="left"/>
    </xf>
    <xf numFmtId="49" fontId="1" fillId="0" borderId="1" xfId="0" applyNumberFormat="1" applyFont="1" applyFill="1" applyBorder="1" applyAlignment="1" applyProtection="1">
      <alignment horizontal="center"/>
    </xf>
    <xf numFmtId="164" fontId="1" fillId="0" borderId="1" xfId="0" applyNumberFormat="1" applyFont="1" applyFill="1" applyBorder="1" applyAlignment="1" applyProtection="1">
      <alignment horizontal="right"/>
    </xf>
    <xf numFmtId="49" fontId="1" fillId="0" borderId="1" xfId="0" applyNumberFormat="1" applyFont="1" applyFill="1" applyBorder="1" applyAlignment="1" applyProtection="1">
      <alignment horizontal="left" vertical="center" wrapText="1"/>
    </xf>
    <xf numFmtId="164" fontId="1" fillId="0" borderId="1" xfId="0" applyNumberFormat="1" applyFont="1" applyFill="1" applyBorder="1" applyAlignment="1" applyProtection="1">
      <alignment horizontal="right" vertical="center" wrapText="1"/>
    </xf>
    <xf numFmtId="49"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center" vertical="center" wrapText="1"/>
    </xf>
    <xf numFmtId="164" fontId="2" fillId="0" borderId="1" xfId="0" applyNumberFormat="1" applyFont="1" applyFill="1" applyBorder="1" applyAlignment="1" applyProtection="1">
      <alignment horizontal="right" vertical="center" wrapText="1"/>
    </xf>
    <xf numFmtId="165" fontId="2" fillId="0" borderId="1" xfId="0" applyNumberFormat="1" applyFont="1" applyFill="1" applyBorder="1" applyAlignment="1" applyProtection="1">
      <alignment horizontal="left" vertical="center" wrapText="1"/>
    </xf>
    <xf numFmtId="1" fontId="3" fillId="0" borderId="0" xfId="0" applyNumberFormat="1" applyFont="1" applyFill="1" applyBorder="1" applyAlignment="1">
      <alignment horizontal="center" vertical="center" wrapText="1"/>
    </xf>
    <xf numFmtId="0" fontId="4" fillId="0" borderId="0" xfId="0" applyFont="1" applyFill="1" applyBorder="1" applyAlignment="1">
      <alignment horizontal="left" vertical="center"/>
    </xf>
    <xf numFmtId="0" fontId="4" fillId="0" borderId="0" xfId="0" applyFont="1" applyFill="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D323"/>
  <sheetViews>
    <sheetView showGridLines="0" tabSelected="1" view="pageBreakPreview" zoomScaleNormal="100" zoomScaleSheetLayoutView="100" workbookViewId="0">
      <selection activeCell="A2" sqref="A2"/>
    </sheetView>
  </sheetViews>
  <sheetFormatPr defaultRowHeight="12.75" outlineLevelRow="1"/>
  <cols>
    <col min="1" max="1" width="70.85546875" style="4" customWidth="1"/>
    <col min="2" max="2" width="6.85546875" style="4" customWidth="1"/>
    <col min="3" max="3" width="25.7109375" style="4" customWidth="1"/>
    <col min="4" max="4" width="15.42578125" style="4" customWidth="1"/>
    <col min="5" max="16384" width="9.140625" style="4"/>
  </cols>
  <sheetData>
    <row r="1" spans="1:4">
      <c r="C1" s="15" t="s">
        <v>595</v>
      </c>
      <c r="D1" s="15"/>
    </row>
    <row r="2" spans="1:4" ht="27" customHeight="1">
      <c r="C2" s="16" t="s">
        <v>596</v>
      </c>
      <c r="D2" s="15"/>
    </row>
    <row r="3" spans="1:4">
      <c r="C3" s="15" t="s">
        <v>597</v>
      </c>
      <c r="D3" s="15"/>
    </row>
    <row r="5" spans="1:4" ht="48" customHeight="1">
      <c r="A5" s="14" t="s">
        <v>581</v>
      </c>
      <c r="B5" s="14"/>
      <c r="C5" s="14"/>
      <c r="D5" s="14"/>
    </row>
    <row r="6" spans="1:4">
      <c r="D6" s="3" t="s">
        <v>580</v>
      </c>
    </row>
    <row r="7" spans="1:4" ht="38.25">
      <c r="A7" s="1" t="s">
        <v>575</v>
      </c>
      <c r="B7" s="2" t="s">
        <v>576</v>
      </c>
      <c r="C7" s="1" t="s">
        <v>577</v>
      </c>
      <c r="D7" s="1" t="s">
        <v>578</v>
      </c>
    </row>
    <row r="8" spans="1:4">
      <c r="A8" s="5" t="s">
        <v>579</v>
      </c>
      <c r="B8" s="6"/>
      <c r="C8" s="6"/>
      <c r="D8" s="7">
        <f>D9+D20+D22+D24+D65+D67+D120+D215+D240+D263+D290+D292+D294+D306+D318+D321</f>
        <v>9030945.4000000004</v>
      </c>
    </row>
    <row r="9" spans="1:4" ht="25.5">
      <c r="A9" s="8" t="s">
        <v>586</v>
      </c>
      <c r="B9" s="1" t="s">
        <v>1</v>
      </c>
      <c r="C9" s="1"/>
      <c r="D9" s="9">
        <v>43168</v>
      </c>
    </row>
    <row r="10" spans="1:4" ht="25.5" outlineLevel="1">
      <c r="A10" s="10" t="s">
        <v>3</v>
      </c>
      <c r="B10" s="11" t="s">
        <v>1</v>
      </c>
      <c r="C10" s="11" t="s">
        <v>2</v>
      </c>
      <c r="D10" s="12">
        <v>0</v>
      </c>
    </row>
    <row r="11" spans="1:4" ht="38.25" outlineLevel="1">
      <c r="A11" s="10" t="s">
        <v>5</v>
      </c>
      <c r="B11" s="11" t="s">
        <v>1</v>
      </c>
      <c r="C11" s="11" t="s">
        <v>4</v>
      </c>
      <c r="D11" s="12">
        <v>3355.8</v>
      </c>
    </row>
    <row r="12" spans="1:4" ht="38.25" outlineLevel="1">
      <c r="A12" s="10" t="s">
        <v>7</v>
      </c>
      <c r="B12" s="11" t="s">
        <v>1</v>
      </c>
      <c r="C12" s="11" t="s">
        <v>6</v>
      </c>
      <c r="D12" s="12">
        <v>209.9</v>
      </c>
    </row>
    <row r="13" spans="1:4" outlineLevel="1">
      <c r="A13" s="10" t="s">
        <v>9</v>
      </c>
      <c r="B13" s="11" t="s">
        <v>1</v>
      </c>
      <c r="C13" s="11" t="s">
        <v>8</v>
      </c>
      <c r="D13" s="12">
        <v>4.2</v>
      </c>
    </row>
    <row r="14" spans="1:4" ht="38.25" outlineLevel="1">
      <c r="A14" s="10" t="s">
        <v>11</v>
      </c>
      <c r="B14" s="11" t="s">
        <v>1</v>
      </c>
      <c r="C14" s="11" t="s">
        <v>10</v>
      </c>
      <c r="D14" s="12">
        <v>15504.7</v>
      </c>
    </row>
    <row r="15" spans="1:4" ht="38.25" outlineLevel="1">
      <c r="A15" s="10" t="s">
        <v>13</v>
      </c>
      <c r="B15" s="11" t="s">
        <v>1</v>
      </c>
      <c r="C15" s="11" t="s">
        <v>12</v>
      </c>
      <c r="D15" s="12">
        <v>16118.5</v>
      </c>
    </row>
    <row r="16" spans="1:4" ht="38.25" outlineLevel="1">
      <c r="A16" s="10" t="s">
        <v>15</v>
      </c>
      <c r="B16" s="11" t="s">
        <v>1</v>
      </c>
      <c r="C16" s="11" t="s">
        <v>14</v>
      </c>
      <c r="D16" s="12">
        <v>6.1</v>
      </c>
    </row>
    <row r="17" spans="1:4" ht="51" outlineLevel="1">
      <c r="A17" s="13" t="s">
        <v>17</v>
      </c>
      <c r="B17" s="11" t="s">
        <v>1</v>
      </c>
      <c r="C17" s="11" t="s">
        <v>16</v>
      </c>
      <c r="D17" s="12">
        <v>3.4</v>
      </c>
    </row>
    <row r="18" spans="1:4" ht="89.25" outlineLevel="1">
      <c r="A18" s="13" t="s">
        <v>19</v>
      </c>
      <c r="B18" s="11" t="s">
        <v>1</v>
      </c>
      <c r="C18" s="11" t="s">
        <v>18</v>
      </c>
      <c r="D18" s="12">
        <v>74.7</v>
      </c>
    </row>
    <row r="19" spans="1:4" ht="105.75" customHeight="1" outlineLevel="1">
      <c r="A19" s="13" t="s">
        <v>21</v>
      </c>
      <c r="B19" s="11" t="s">
        <v>1</v>
      </c>
      <c r="C19" s="11" t="s">
        <v>20</v>
      </c>
      <c r="D19" s="12">
        <v>7890.7</v>
      </c>
    </row>
    <row r="20" spans="1:4" ht="25.5">
      <c r="A20" s="8" t="s">
        <v>587</v>
      </c>
      <c r="B20" s="1" t="s">
        <v>22</v>
      </c>
      <c r="C20" s="1"/>
      <c r="D20" s="9">
        <v>-8.6999999999999993</v>
      </c>
    </row>
    <row r="21" spans="1:4" ht="89.25" outlineLevel="1">
      <c r="A21" s="13" t="s">
        <v>19</v>
      </c>
      <c r="B21" s="11" t="s">
        <v>22</v>
      </c>
      <c r="C21" s="11" t="s">
        <v>18</v>
      </c>
      <c r="D21" s="12">
        <v>-8.6999999999999993</v>
      </c>
    </row>
    <row r="22" spans="1:4">
      <c r="A22" s="8" t="s">
        <v>588</v>
      </c>
      <c r="B22" s="1" t="s">
        <v>23</v>
      </c>
      <c r="C22" s="1"/>
      <c r="D22" s="9">
        <v>0.1</v>
      </c>
    </row>
    <row r="23" spans="1:4" ht="51" outlineLevel="1">
      <c r="A23" s="13" t="s">
        <v>25</v>
      </c>
      <c r="B23" s="11" t="s">
        <v>23</v>
      </c>
      <c r="C23" s="11" t="s">
        <v>24</v>
      </c>
      <c r="D23" s="12">
        <v>0.1</v>
      </c>
    </row>
    <row r="24" spans="1:4">
      <c r="A24" s="8" t="s">
        <v>589</v>
      </c>
      <c r="B24" s="1" t="s">
        <v>26</v>
      </c>
      <c r="C24" s="1"/>
      <c r="D24" s="9">
        <v>2190142.4</v>
      </c>
    </row>
    <row r="25" spans="1:4" ht="153.75" customHeight="1" outlineLevel="1">
      <c r="A25" s="13" t="s">
        <v>28</v>
      </c>
      <c r="B25" s="11" t="s">
        <v>26</v>
      </c>
      <c r="C25" s="11" t="s">
        <v>27</v>
      </c>
      <c r="D25" s="12">
        <v>783595.7</v>
      </c>
    </row>
    <row r="26" spans="1:4" ht="153.75" customHeight="1" outlineLevel="1">
      <c r="A26" s="13" t="s">
        <v>30</v>
      </c>
      <c r="B26" s="11" t="s">
        <v>26</v>
      </c>
      <c r="C26" s="11" t="s">
        <v>29</v>
      </c>
      <c r="D26" s="12">
        <v>255.5</v>
      </c>
    </row>
    <row r="27" spans="1:4" ht="116.25" customHeight="1" outlineLevel="1">
      <c r="A27" s="13" t="s">
        <v>32</v>
      </c>
      <c r="B27" s="11" t="s">
        <v>26</v>
      </c>
      <c r="C27" s="11" t="s">
        <v>31</v>
      </c>
      <c r="D27" s="12">
        <v>10128.9</v>
      </c>
    </row>
    <row r="28" spans="1:4" ht="127.5" outlineLevel="1">
      <c r="A28" s="13" t="s">
        <v>34</v>
      </c>
      <c r="B28" s="11" t="s">
        <v>26</v>
      </c>
      <c r="C28" s="11" t="s">
        <v>33</v>
      </c>
      <c r="D28" s="12">
        <v>50.9</v>
      </c>
    </row>
    <row r="29" spans="1:4" ht="114.75" outlineLevel="1">
      <c r="A29" s="13" t="s">
        <v>36</v>
      </c>
      <c r="B29" s="11" t="s">
        <v>26</v>
      </c>
      <c r="C29" s="11" t="s">
        <v>35</v>
      </c>
      <c r="D29" s="12">
        <v>30636.6</v>
      </c>
    </row>
    <row r="30" spans="1:4" ht="114.75" outlineLevel="1">
      <c r="A30" s="13" t="s">
        <v>38</v>
      </c>
      <c r="B30" s="11" t="s">
        <v>26</v>
      </c>
      <c r="C30" s="11" t="s">
        <v>37</v>
      </c>
      <c r="D30" s="12">
        <v>8235.1</v>
      </c>
    </row>
    <row r="31" spans="1:4" ht="114.75" outlineLevel="1">
      <c r="A31" s="13" t="s">
        <v>40</v>
      </c>
      <c r="B31" s="11" t="s">
        <v>26</v>
      </c>
      <c r="C31" s="11" t="s">
        <v>39</v>
      </c>
      <c r="D31" s="12">
        <v>7733</v>
      </c>
    </row>
    <row r="32" spans="1:4" ht="114.75" outlineLevel="1">
      <c r="A32" s="13" t="s">
        <v>42</v>
      </c>
      <c r="B32" s="11" t="s">
        <v>26</v>
      </c>
      <c r="C32" s="11" t="s">
        <v>41</v>
      </c>
      <c r="D32" s="12">
        <v>17439.3</v>
      </c>
    </row>
    <row r="33" spans="1:4" ht="109.5" customHeight="1" outlineLevel="1">
      <c r="A33" s="13" t="s">
        <v>44</v>
      </c>
      <c r="B33" s="11" t="s">
        <v>26</v>
      </c>
      <c r="C33" s="11" t="s">
        <v>43</v>
      </c>
      <c r="D33" s="12">
        <v>84747.9</v>
      </c>
    </row>
    <row r="34" spans="1:4" ht="102" customHeight="1" outlineLevel="1">
      <c r="A34" s="13" t="s">
        <v>46</v>
      </c>
      <c r="B34" s="11" t="s">
        <v>26</v>
      </c>
      <c r="C34" s="11" t="s">
        <v>45</v>
      </c>
      <c r="D34" s="12">
        <v>954</v>
      </c>
    </row>
    <row r="35" spans="1:4" ht="76.5" outlineLevel="1">
      <c r="A35" s="13" t="s">
        <v>48</v>
      </c>
      <c r="B35" s="11" t="s">
        <v>26</v>
      </c>
      <c r="C35" s="11" t="s">
        <v>47</v>
      </c>
      <c r="D35" s="12">
        <v>18002.7</v>
      </c>
    </row>
    <row r="36" spans="1:4" ht="306.75" customHeight="1" outlineLevel="1">
      <c r="A36" s="13" t="s">
        <v>50</v>
      </c>
      <c r="B36" s="11" t="s">
        <v>26</v>
      </c>
      <c r="C36" s="11" t="s">
        <v>49</v>
      </c>
      <c r="D36" s="12">
        <v>101041.4</v>
      </c>
    </row>
    <row r="37" spans="1:4" ht="191.25" outlineLevel="1">
      <c r="A37" s="13" t="s">
        <v>52</v>
      </c>
      <c r="B37" s="11" t="s">
        <v>26</v>
      </c>
      <c r="C37" s="11" t="s">
        <v>51</v>
      </c>
      <c r="D37" s="12">
        <v>30.4</v>
      </c>
    </row>
    <row r="38" spans="1:4" ht="102" outlineLevel="1">
      <c r="A38" s="13" t="s">
        <v>54</v>
      </c>
      <c r="B38" s="11" t="s">
        <v>26</v>
      </c>
      <c r="C38" s="11" t="s">
        <v>53</v>
      </c>
      <c r="D38" s="12">
        <v>327</v>
      </c>
    </row>
    <row r="39" spans="1:4" ht="114.75" outlineLevel="1">
      <c r="A39" s="13" t="s">
        <v>56</v>
      </c>
      <c r="B39" s="11" t="s">
        <v>26</v>
      </c>
      <c r="C39" s="11" t="s">
        <v>55</v>
      </c>
      <c r="D39" s="12">
        <v>1890.5</v>
      </c>
    </row>
    <row r="40" spans="1:4" ht="89.25" outlineLevel="1">
      <c r="A40" s="13" t="s">
        <v>58</v>
      </c>
      <c r="B40" s="11" t="s">
        <v>26</v>
      </c>
      <c r="C40" s="11" t="s">
        <v>57</v>
      </c>
      <c r="D40" s="12">
        <v>13454.2</v>
      </c>
    </row>
    <row r="41" spans="1:4" ht="89.25" outlineLevel="1">
      <c r="A41" s="13" t="s">
        <v>60</v>
      </c>
      <c r="B41" s="11" t="s">
        <v>26</v>
      </c>
      <c r="C41" s="11" t="s">
        <v>59</v>
      </c>
      <c r="D41" s="12">
        <v>33033.699999999997</v>
      </c>
    </row>
    <row r="42" spans="1:4" ht="191.25" outlineLevel="1">
      <c r="A42" s="13" t="s">
        <v>62</v>
      </c>
      <c r="B42" s="11" t="s">
        <v>26</v>
      </c>
      <c r="C42" s="11" t="s">
        <v>61</v>
      </c>
      <c r="D42" s="12">
        <v>1950.8</v>
      </c>
    </row>
    <row r="43" spans="1:4" ht="127.5" outlineLevel="1">
      <c r="A43" s="13" t="s">
        <v>64</v>
      </c>
      <c r="B43" s="11" t="s">
        <v>26</v>
      </c>
      <c r="C43" s="11" t="s">
        <v>63</v>
      </c>
      <c r="D43" s="12">
        <v>88.2</v>
      </c>
    </row>
    <row r="44" spans="1:4" ht="63.75" outlineLevel="1">
      <c r="A44" s="13" t="s">
        <v>66</v>
      </c>
      <c r="B44" s="11" t="s">
        <v>26</v>
      </c>
      <c r="C44" s="11" t="s">
        <v>65</v>
      </c>
      <c r="D44" s="12">
        <v>14.6</v>
      </c>
    </row>
    <row r="45" spans="1:4" ht="51" outlineLevel="1">
      <c r="A45" s="13" t="s">
        <v>68</v>
      </c>
      <c r="B45" s="11" t="s">
        <v>26</v>
      </c>
      <c r="C45" s="11" t="s">
        <v>67</v>
      </c>
      <c r="D45" s="12">
        <v>317632.8</v>
      </c>
    </row>
    <row r="46" spans="1:4" ht="63.75" outlineLevel="1">
      <c r="A46" s="13" t="s">
        <v>70</v>
      </c>
      <c r="B46" s="11" t="s">
        <v>26</v>
      </c>
      <c r="C46" s="11" t="s">
        <v>69</v>
      </c>
      <c r="D46" s="12">
        <v>49.3</v>
      </c>
    </row>
    <row r="47" spans="1:4" ht="76.5" outlineLevel="1">
      <c r="A47" s="13" t="s">
        <v>72</v>
      </c>
      <c r="B47" s="11" t="s">
        <v>26</v>
      </c>
      <c r="C47" s="11" t="s">
        <v>71</v>
      </c>
      <c r="D47" s="12">
        <v>11590.3</v>
      </c>
    </row>
    <row r="48" spans="1:4" ht="76.5" outlineLevel="1">
      <c r="A48" s="13" t="s">
        <v>74</v>
      </c>
      <c r="B48" s="11" t="s">
        <v>26</v>
      </c>
      <c r="C48" s="11" t="s">
        <v>73</v>
      </c>
      <c r="D48" s="12">
        <v>67.8</v>
      </c>
    </row>
    <row r="49" spans="1:4" ht="76.5" outlineLevel="1">
      <c r="A49" s="13" t="s">
        <v>76</v>
      </c>
      <c r="B49" s="11" t="s">
        <v>26</v>
      </c>
      <c r="C49" s="11" t="s">
        <v>75</v>
      </c>
      <c r="D49" s="12">
        <v>12348.8</v>
      </c>
    </row>
    <row r="50" spans="1:4" ht="76.5" outlineLevel="1">
      <c r="A50" s="13" t="s">
        <v>78</v>
      </c>
      <c r="B50" s="11" t="s">
        <v>26</v>
      </c>
      <c r="C50" s="11" t="s">
        <v>77</v>
      </c>
      <c r="D50" s="12">
        <v>-1158.9000000000001</v>
      </c>
    </row>
    <row r="51" spans="1:4" ht="38.25" outlineLevel="1">
      <c r="A51" s="10" t="s">
        <v>80</v>
      </c>
      <c r="B51" s="11" t="s">
        <v>26</v>
      </c>
      <c r="C51" s="11" t="s">
        <v>79</v>
      </c>
      <c r="D51" s="12">
        <v>443751.3</v>
      </c>
    </row>
    <row r="52" spans="1:4" ht="38.25" outlineLevel="1">
      <c r="A52" s="10" t="s">
        <v>82</v>
      </c>
      <c r="B52" s="11" t="s">
        <v>26</v>
      </c>
      <c r="C52" s="11" t="s">
        <v>81</v>
      </c>
      <c r="D52" s="12">
        <v>378.6</v>
      </c>
    </row>
    <row r="53" spans="1:4" ht="63.75" outlineLevel="1">
      <c r="A53" s="13" t="s">
        <v>84</v>
      </c>
      <c r="B53" s="11" t="s">
        <v>26</v>
      </c>
      <c r="C53" s="11" t="s">
        <v>83</v>
      </c>
      <c r="D53" s="12">
        <v>109313.7</v>
      </c>
    </row>
    <row r="54" spans="1:4" ht="63.75" outlineLevel="1">
      <c r="A54" s="13" t="s">
        <v>86</v>
      </c>
      <c r="B54" s="11" t="s">
        <v>26</v>
      </c>
      <c r="C54" s="11" t="s">
        <v>85</v>
      </c>
      <c r="D54" s="12">
        <v>152.6</v>
      </c>
    </row>
    <row r="55" spans="1:4" ht="51" outlineLevel="1">
      <c r="A55" s="10" t="s">
        <v>88</v>
      </c>
      <c r="B55" s="11" t="s">
        <v>26</v>
      </c>
      <c r="C55" s="11" t="s">
        <v>87</v>
      </c>
      <c r="D55" s="12">
        <v>0.1</v>
      </c>
    </row>
    <row r="56" spans="1:4" ht="38.25" outlineLevel="1">
      <c r="A56" s="10" t="s">
        <v>90</v>
      </c>
      <c r="B56" s="11" t="s">
        <v>26</v>
      </c>
      <c r="C56" s="11" t="s">
        <v>89</v>
      </c>
      <c r="D56" s="12">
        <v>20.9</v>
      </c>
    </row>
    <row r="57" spans="1:4" ht="38.25" outlineLevel="1">
      <c r="A57" s="10" t="s">
        <v>92</v>
      </c>
      <c r="B57" s="11" t="s">
        <v>26</v>
      </c>
      <c r="C57" s="11" t="s">
        <v>91</v>
      </c>
      <c r="D57" s="12">
        <v>8.5</v>
      </c>
    </row>
    <row r="58" spans="1:4" ht="25.5" outlineLevel="1">
      <c r="A58" s="10" t="s">
        <v>94</v>
      </c>
      <c r="B58" s="11" t="s">
        <v>26</v>
      </c>
      <c r="C58" s="11" t="s">
        <v>93</v>
      </c>
      <c r="D58" s="12">
        <v>3358.2</v>
      </c>
    </row>
    <row r="59" spans="1:4" ht="25.5" outlineLevel="1">
      <c r="A59" s="10" t="s">
        <v>96</v>
      </c>
      <c r="B59" s="11" t="s">
        <v>26</v>
      </c>
      <c r="C59" s="11" t="s">
        <v>95</v>
      </c>
      <c r="D59" s="12">
        <v>0.1</v>
      </c>
    </row>
    <row r="60" spans="1:4" ht="51" outlineLevel="1">
      <c r="A60" s="10" t="s">
        <v>98</v>
      </c>
      <c r="B60" s="11" t="s">
        <v>26</v>
      </c>
      <c r="C60" s="11" t="s">
        <v>97</v>
      </c>
      <c r="D60" s="12">
        <v>149822.9</v>
      </c>
    </row>
    <row r="61" spans="1:4" ht="38.25" outlineLevel="1">
      <c r="A61" s="10" t="s">
        <v>100</v>
      </c>
      <c r="B61" s="11" t="s">
        <v>26</v>
      </c>
      <c r="C61" s="11" t="s">
        <v>99</v>
      </c>
      <c r="D61" s="12">
        <v>17265.900000000001</v>
      </c>
    </row>
    <row r="62" spans="1:4" ht="51" outlineLevel="1">
      <c r="A62" s="13" t="s">
        <v>102</v>
      </c>
      <c r="B62" s="11" t="s">
        <v>26</v>
      </c>
      <c r="C62" s="11" t="s">
        <v>101</v>
      </c>
      <c r="D62" s="12">
        <v>563.79999999999995</v>
      </c>
    </row>
    <row r="63" spans="1:4" ht="51" outlineLevel="1">
      <c r="A63" s="10" t="s">
        <v>104</v>
      </c>
      <c r="B63" s="11" t="s">
        <v>26</v>
      </c>
      <c r="C63" s="11" t="s">
        <v>103</v>
      </c>
      <c r="D63" s="12">
        <v>425.8</v>
      </c>
    </row>
    <row r="64" spans="1:4" ht="76.5" outlineLevel="1">
      <c r="A64" s="13" t="s">
        <v>106</v>
      </c>
      <c r="B64" s="11" t="s">
        <v>26</v>
      </c>
      <c r="C64" s="11" t="s">
        <v>105</v>
      </c>
      <c r="D64" s="12">
        <v>10939.5</v>
      </c>
    </row>
    <row r="65" spans="1:4">
      <c r="A65" s="8" t="s">
        <v>590</v>
      </c>
      <c r="B65" s="1" t="s">
        <v>107</v>
      </c>
      <c r="C65" s="1"/>
      <c r="D65" s="9">
        <v>0</v>
      </c>
    </row>
    <row r="66" spans="1:4" ht="89.25" outlineLevel="1">
      <c r="A66" s="13" t="s">
        <v>19</v>
      </c>
      <c r="B66" s="11" t="s">
        <v>107</v>
      </c>
      <c r="C66" s="11" t="s">
        <v>18</v>
      </c>
      <c r="D66" s="12">
        <v>0</v>
      </c>
    </row>
    <row r="67" spans="1:4" ht="25.5">
      <c r="A67" s="8" t="s">
        <v>0</v>
      </c>
      <c r="B67" s="1" t="s">
        <v>108</v>
      </c>
      <c r="C67" s="1"/>
      <c r="D67" s="9">
        <v>889703.2</v>
      </c>
    </row>
    <row r="68" spans="1:4" ht="25.5" outlineLevel="1">
      <c r="A68" s="10" t="s">
        <v>110</v>
      </c>
      <c r="B68" s="11" t="s">
        <v>108</v>
      </c>
      <c r="C68" s="11" t="s">
        <v>109</v>
      </c>
      <c r="D68" s="12">
        <v>557.5</v>
      </c>
    </row>
    <row r="69" spans="1:4" ht="38.25" outlineLevel="1">
      <c r="A69" s="10" t="s">
        <v>112</v>
      </c>
      <c r="B69" s="11" t="s">
        <v>108</v>
      </c>
      <c r="C69" s="11" t="s">
        <v>111</v>
      </c>
      <c r="D69" s="12">
        <v>353.7</v>
      </c>
    </row>
    <row r="70" spans="1:4" ht="38.25" outlineLevel="1">
      <c r="A70" s="10" t="s">
        <v>114</v>
      </c>
      <c r="B70" s="11" t="s">
        <v>108</v>
      </c>
      <c r="C70" s="11" t="s">
        <v>113</v>
      </c>
      <c r="D70" s="12">
        <v>684.2</v>
      </c>
    </row>
    <row r="71" spans="1:4" ht="38.25" outlineLevel="1">
      <c r="A71" s="10" t="s">
        <v>116</v>
      </c>
      <c r="B71" s="11" t="s">
        <v>108</v>
      </c>
      <c r="C71" s="11" t="s">
        <v>115</v>
      </c>
      <c r="D71" s="12">
        <v>7021.1</v>
      </c>
    </row>
    <row r="72" spans="1:4" ht="38.25" outlineLevel="1">
      <c r="A72" s="10" t="s">
        <v>118</v>
      </c>
      <c r="B72" s="11" t="s">
        <v>108</v>
      </c>
      <c r="C72" s="11" t="s">
        <v>117</v>
      </c>
      <c r="D72" s="12">
        <v>1097.2</v>
      </c>
    </row>
    <row r="73" spans="1:4" ht="38.25" outlineLevel="1">
      <c r="A73" s="10" t="s">
        <v>120</v>
      </c>
      <c r="B73" s="11" t="s">
        <v>108</v>
      </c>
      <c r="C73" s="11" t="s">
        <v>119</v>
      </c>
      <c r="D73" s="12">
        <v>1034.0999999999999</v>
      </c>
    </row>
    <row r="74" spans="1:4" ht="38.25" outlineLevel="1">
      <c r="A74" s="10" t="s">
        <v>122</v>
      </c>
      <c r="B74" s="11" t="s">
        <v>108</v>
      </c>
      <c r="C74" s="11" t="s">
        <v>121</v>
      </c>
      <c r="D74" s="12">
        <v>2582.4</v>
      </c>
    </row>
    <row r="75" spans="1:4" ht="38.25" outlineLevel="1">
      <c r="A75" s="10" t="s">
        <v>124</v>
      </c>
      <c r="B75" s="11" t="s">
        <v>108</v>
      </c>
      <c r="C75" s="11" t="s">
        <v>123</v>
      </c>
      <c r="D75" s="12">
        <v>2192.5</v>
      </c>
    </row>
    <row r="76" spans="1:4" ht="38.25" outlineLevel="1">
      <c r="A76" s="10" t="s">
        <v>126</v>
      </c>
      <c r="B76" s="11" t="s">
        <v>108</v>
      </c>
      <c r="C76" s="11" t="s">
        <v>125</v>
      </c>
      <c r="D76" s="12">
        <v>947.4</v>
      </c>
    </row>
    <row r="77" spans="1:4" ht="38.25" outlineLevel="1">
      <c r="A77" s="10" t="s">
        <v>128</v>
      </c>
      <c r="B77" s="11" t="s">
        <v>108</v>
      </c>
      <c r="C77" s="11" t="s">
        <v>127</v>
      </c>
      <c r="D77" s="12">
        <v>565.29999999999995</v>
      </c>
    </row>
    <row r="78" spans="1:4" ht="38.25" outlineLevel="1">
      <c r="A78" s="10" t="s">
        <v>130</v>
      </c>
      <c r="B78" s="11" t="s">
        <v>108</v>
      </c>
      <c r="C78" s="11" t="s">
        <v>129</v>
      </c>
      <c r="D78" s="12">
        <v>403.4</v>
      </c>
    </row>
    <row r="79" spans="1:4" ht="51" outlineLevel="1">
      <c r="A79" s="10" t="s">
        <v>132</v>
      </c>
      <c r="B79" s="11" t="s">
        <v>108</v>
      </c>
      <c r="C79" s="11" t="s">
        <v>131</v>
      </c>
      <c r="D79" s="12">
        <v>697.4</v>
      </c>
    </row>
    <row r="80" spans="1:4" ht="51" outlineLevel="1">
      <c r="A80" s="10" t="s">
        <v>134</v>
      </c>
      <c r="B80" s="11" t="s">
        <v>108</v>
      </c>
      <c r="C80" s="11" t="s">
        <v>133</v>
      </c>
      <c r="D80" s="12">
        <v>4439.3999999999996</v>
      </c>
    </row>
    <row r="81" spans="1:4" ht="38.25" outlineLevel="1">
      <c r="A81" s="10" t="s">
        <v>136</v>
      </c>
      <c r="B81" s="11" t="s">
        <v>108</v>
      </c>
      <c r="C81" s="11" t="s">
        <v>135</v>
      </c>
      <c r="D81" s="12">
        <v>5271.6</v>
      </c>
    </row>
    <row r="82" spans="1:4" ht="38.25" outlineLevel="1">
      <c r="A82" s="10" t="s">
        <v>138</v>
      </c>
      <c r="B82" s="11" t="s">
        <v>108</v>
      </c>
      <c r="C82" s="11" t="s">
        <v>137</v>
      </c>
      <c r="D82" s="12">
        <v>521.4</v>
      </c>
    </row>
    <row r="83" spans="1:4" ht="38.25" outlineLevel="1">
      <c r="A83" s="10" t="s">
        <v>140</v>
      </c>
      <c r="B83" s="11" t="s">
        <v>108</v>
      </c>
      <c r="C83" s="11" t="s">
        <v>139</v>
      </c>
      <c r="D83" s="12">
        <v>6197</v>
      </c>
    </row>
    <row r="84" spans="1:4" ht="38.25" outlineLevel="1">
      <c r="A84" s="10" t="s">
        <v>142</v>
      </c>
      <c r="B84" s="11" t="s">
        <v>108</v>
      </c>
      <c r="C84" s="11" t="s">
        <v>141</v>
      </c>
      <c r="D84" s="12">
        <v>935.8</v>
      </c>
    </row>
    <row r="85" spans="1:4" ht="38.25" outlineLevel="1">
      <c r="A85" s="10" t="s">
        <v>144</v>
      </c>
      <c r="B85" s="11" t="s">
        <v>108</v>
      </c>
      <c r="C85" s="11" t="s">
        <v>143</v>
      </c>
      <c r="D85" s="12">
        <v>1901.8</v>
      </c>
    </row>
    <row r="86" spans="1:4" ht="38.25" outlineLevel="1">
      <c r="A86" s="10" t="s">
        <v>146</v>
      </c>
      <c r="B86" s="11" t="s">
        <v>108</v>
      </c>
      <c r="C86" s="11" t="s">
        <v>145</v>
      </c>
      <c r="D86" s="12">
        <v>689.8</v>
      </c>
    </row>
    <row r="87" spans="1:4" ht="38.25" outlineLevel="1">
      <c r="A87" s="10" t="s">
        <v>148</v>
      </c>
      <c r="B87" s="11" t="s">
        <v>108</v>
      </c>
      <c r="C87" s="11" t="s">
        <v>147</v>
      </c>
      <c r="D87" s="12">
        <v>1147.0999999999999</v>
      </c>
    </row>
    <row r="88" spans="1:4" ht="38.25" outlineLevel="1">
      <c r="A88" s="10" t="s">
        <v>150</v>
      </c>
      <c r="B88" s="11" t="s">
        <v>108</v>
      </c>
      <c r="C88" s="11" t="s">
        <v>149</v>
      </c>
      <c r="D88" s="12">
        <v>5955.9</v>
      </c>
    </row>
    <row r="89" spans="1:4" ht="38.25" outlineLevel="1">
      <c r="A89" s="10" t="s">
        <v>152</v>
      </c>
      <c r="B89" s="11" t="s">
        <v>108</v>
      </c>
      <c r="C89" s="11" t="s">
        <v>151</v>
      </c>
      <c r="D89" s="12">
        <v>3979.7</v>
      </c>
    </row>
    <row r="90" spans="1:4" ht="38.25" outlineLevel="1">
      <c r="A90" s="10" t="s">
        <v>154</v>
      </c>
      <c r="B90" s="11" t="s">
        <v>108</v>
      </c>
      <c r="C90" s="11" t="s">
        <v>153</v>
      </c>
      <c r="D90" s="12">
        <v>4250.8999999999996</v>
      </c>
    </row>
    <row r="91" spans="1:4" ht="38.25" outlineLevel="1">
      <c r="A91" s="10" t="s">
        <v>156</v>
      </c>
      <c r="B91" s="11" t="s">
        <v>108</v>
      </c>
      <c r="C91" s="11" t="s">
        <v>155</v>
      </c>
      <c r="D91" s="12">
        <v>3700.6</v>
      </c>
    </row>
    <row r="92" spans="1:4" ht="38.25" outlineLevel="1">
      <c r="A92" s="10" t="s">
        <v>158</v>
      </c>
      <c r="B92" s="11" t="s">
        <v>108</v>
      </c>
      <c r="C92" s="11" t="s">
        <v>157</v>
      </c>
      <c r="D92" s="12">
        <v>2812.4</v>
      </c>
    </row>
    <row r="93" spans="1:4" ht="38.25" outlineLevel="1">
      <c r="A93" s="10" t="s">
        <v>160</v>
      </c>
      <c r="B93" s="11" t="s">
        <v>108</v>
      </c>
      <c r="C93" s="11" t="s">
        <v>159</v>
      </c>
      <c r="D93" s="12">
        <v>233.6</v>
      </c>
    </row>
    <row r="94" spans="1:4" ht="38.25" outlineLevel="1">
      <c r="A94" s="10" t="s">
        <v>162</v>
      </c>
      <c r="B94" s="11" t="s">
        <v>108</v>
      </c>
      <c r="C94" s="11" t="s">
        <v>161</v>
      </c>
      <c r="D94" s="12">
        <v>812.3</v>
      </c>
    </row>
    <row r="95" spans="1:4" ht="38.25" outlineLevel="1">
      <c r="A95" s="10" t="s">
        <v>164</v>
      </c>
      <c r="B95" s="11" t="s">
        <v>108</v>
      </c>
      <c r="C95" s="11" t="s">
        <v>163</v>
      </c>
      <c r="D95" s="12">
        <v>296.60000000000002</v>
      </c>
    </row>
    <row r="96" spans="1:4" ht="38.25" outlineLevel="1">
      <c r="A96" s="10" t="s">
        <v>166</v>
      </c>
      <c r="B96" s="11" t="s">
        <v>108</v>
      </c>
      <c r="C96" s="11" t="s">
        <v>165</v>
      </c>
      <c r="D96" s="12">
        <v>460.6</v>
      </c>
    </row>
    <row r="97" spans="1:4" ht="38.25" outlineLevel="1">
      <c r="A97" s="10" t="s">
        <v>168</v>
      </c>
      <c r="B97" s="11" t="s">
        <v>108</v>
      </c>
      <c r="C97" s="11" t="s">
        <v>167</v>
      </c>
      <c r="D97" s="12">
        <v>764.2</v>
      </c>
    </row>
    <row r="98" spans="1:4" ht="51" outlineLevel="1">
      <c r="A98" s="10" t="s">
        <v>170</v>
      </c>
      <c r="B98" s="11" t="s">
        <v>108</v>
      </c>
      <c r="C98" s="11" t="s">
        <v>169</v>
      </c>
      <c r="D98" s="12">
        <v>13525.8</v>
      </c>
    </row>
    <row r="99" spans="1:4" ht="38.25" outlineLevel="1">
      <c r="A99" s="10" t="s">
        <v>172</v>
      </c>
      <c r="B99" s="11" t="s">
        <v>108</v>
      </c>
      <c r="C99" s="11" t="s">
        <v>171</v>
      </c>
      <c r="D99" s="12">
        <v>8786.7999999999993</v>
      </c>
    </row>
    <row r="100" spans="1:4" ht="51" outlineLevel="1">
      <c r="A100" s="10" t="s">
        <v>174</v>
      </c>
      <c r="B100" s="11" t="s">
        <v>108</v>
      </c>
      <c r="C100" s="11" t="s">
        <v>173</v>
      </c>
      <c r="D100" s="12">
        <v>6245.2</v>
      </c>
    </row>
    <row r="101" spans="1:4" ht="51" outlineLevel="1">
      <c r="A101" s="10" t="s">
        <v>176</v>
      </c>
      <c r="B101" s="11" t="s">
        <v>108</v>
      </c>
      <c r="C101" s="11" t="s">
        <v>175</v>
      </c>
      <c r="D101" s="12">
        <v>2805.5</v>
      </c>
    </row>
    <row r="102" spans="1:4" ht="38.25" outlineLevel="1">
      <c r="A102" s="10" t="s">
        <v>178</v>
      </c>
      <c r="B102" s="11" t="s">
        <v>108</v>
      </c>
      <c r="C102" s="11" t="s">
        <v>177</v>
      </c>
      <c r="D102" s="12">
        <v>7441.6</v>
      </c>
    </row>
    <row r="103" spans="1:4" ht="38.25" outlineLevel="1">
      <c r="A103" s="10" t="s">
        <v>180</v>
      </c>
      <c r="B103" s="11" t="s">
        <v>108</v>
      </c>
      <c r="C103" s="11" t="s">
        <v>179</v>
      </c>
      <c r="D103" s="12">
        <v>7090.2</v>
      </c>
    </row>
    <row r="104" spans="1:4" ht="38.25" outlineLevel="1">
      <c r="A104" s="10" t="s">
        <v>182</v>
      </c>
      <c r="B104" s="11" t="s">
        <v>108</v>
      </c>
      <c r="C104" s="11" t="s">
        <v>181</v>
      </c>
      <c r="D104" s="12">
        <v>4998.3999999999996</v>
      </c>
    </row>
    <row r="105" spans="1:4" ht="38.25" outlineLevel="1">
      <c r="A105" s="10" t="s">
        <v>184</v>
      </c>
      <c r="B105" s="11" t="s">
        <v>108</v>
      </c>
      <c r="C105" s="11" t="s">
        <v>183</v>
      </c>
      <c r="D105" s="12">
        <v>4.2</v>
      </c>
    </row>
    <row r="106" spans="1:4" ht="38.25" outlineLevel="1">
      <c r="A106" s="10" t="s">
        <v>186</v>
      </c>
      <c r="B106" s="11" t="s">
        <v>108</v>
      </c>
      <c r="C106" s="11" t="s">
        <v>185</v>
      </c>
      <c r="D106" s="12">
        <v>423.1</v>
      </c>
    </row>
    <row r="107" spans="1:4" ht="25.5" outlineLevel="1">
      <c r="A107" s="10" t="s">
        <v>188</v>
      </c>
      <c r="B107" s="11" t="s">
        <v>108</v>
      </c>
      <c r="C107" s="11" t="s">
        <v>187</v>
      </c>
      <c r="D107" s="12">
        <v>72.8</v>
      </c>
    </row>
    <row r="108" spans="1:4" ht="51" outlineLevel="1">
      <c r="A108" s="10" t="s">
        <v>190</v>
      </c>
      <c r="B108" s="11" t="s">
        <v>108</v>
      </c>
      <c r="C108" s="11" t="s">
        <v>189</v>
      </c>
      <c r="D108" s="12">
        <v>7.5</v>
      </c>
    </row>
    <row r="109" spans="1:4" outlineLevel="1">
      <c r="A109" s="10" t="s">
        <v>192</v>
      </c>
      <c r="B109" s="11" t="s">
        <v>108</v>
      </c>
      <c r="C109" s="11" t="s">
        <v>191</v>
      </c>
      <c r="D109" s="12">
        <v>24.2</v>
      </c>
    </row>
    <row r="110" spans="1:4" ht="25.5" outlineLevel="1">
      <c r="A110" s="10" t="s">
        <v>194</v>
      </c>
      <c r="B110" s="11" t="s">
        <v>108</v>
      </c>
      <c r="C110" s="11" t="s">
        <v>193</v>
      </c>
      <c r="D110" s="12">
        <v>328184.5</v>
      </c>
    </row>
    <row r="111" spans="1:4" ht="76.5" outlineLevel="1">
      <c r="A111" s="13" t="s">
        <v>196</v>
      </c>
      <c r="B111" s="11" t="s">
        <v>108</v>
      </c>
      <c r="C111" s="11" t="s">
        <v>195</v>
      </c>
      <c r="D111" s="12">
        <v>446903</v>
      </c>
    </row>
    <row r="112" spans="1:4" ht="63.75" outlineLevel="1">
      <c r="A112" s="13" t="s">
        <v>198</v>
      </c>
      <c r="B112" s="11" t="s">
        <v>108</v>
      </c>
      <c r="C112" s="11" t="s">
        <v>197</v>
      </c>
      <c r="D112" s="12">
        <v>91.2</v>
      </c>
    </row>
    <row r="113" spans="1:4" ht="51" outlineLevel="1">
      <c r="A113" s="13" t="s">
        <v>200</v>
      </c>
      <c r="B113" s="11" t="s">
        <v>108</v>
      </c>
      <c r="C113" s="11" t="s">
        <v>199</v>
      </c>
      <c r="D113" s="12">
        <v>100.1</v>
      </c>
    </row>
    <row r="114" spans="1:4" ht="51" outlineLevel="1">
      <c r="A114" s="13" t="s">
        <v>202</v>
      </c>
      <c r="B114" s="11" t="s">
        <v>108</v>
      </c>
      <c r="C114" s="11" t="s">
        <v>201</v>
      </c>
      <c r="D114" s="12">
        <v>100.1</v>
      </c>
    </row>
    <row r="115" spans="1:4" ht="51" outlineLevel="1">
      <c r="A115" s="13" t="s">
        <v>583</v>
      </c>
      <c r="B115" s="11" t="s">
        <v>108</v>
      </c>
      <c r="C115" s="11" t="s">
        <v>582</v>
      </c>
      <c r="D115" s="12">
        <v>91.8</v>
      </c>
    </row>
    <row r="116" spans="1:4" ht="51" outlineLevel="1">
      <c r="A116" s="13" t="s">
        <v>204</v>
      </c>
      <c r="B116" s="11" t="s">
        <v>108</v>
      </c>
      <c r="C116" s="11" t="s">
        <v>203</v>
      </c>
      <c r="D116" s="12">
        <v>100.1</v>
      </c>
    </row>
    <row r="117" spans="1:4" ht="51" outlineLevel="1">
      <c r="A117" s="13" t="s">
        <v>206</v>
      </c>
      <c r="B117" s="11" t="s">
        <v>108</v>
      </c>
      <c r="C117" s="11" t="s">
        <v>205</v>
      </c>
      <c r="D117" s="12">
        <v>100.1</v>
      </c>
    </row>
    <row r="118" spans="1:4" ht="51" outlineLevel="1">
      <c r="A118" s="13" t="s">
        <v>208</v>
      </c>
      <c r="B118" s="11" t="s">
        <v>108</v>
      </c>
      <c r="C118" s="11" t="s">
        <v>207</v>
      </c>
      <c r="D118" s="12">
        <v>100.1</v>
      </c>
    </row>
    <row r="119" spans="1:4" ht="63.75" outlineLevel="1">
      <c r="A119" s="13" t="s">
        <v>210</v>
      </c>
      <c r="B119" s="11" t="s">
        <v>108</v>
      </c>
      <c r="C119" s="11" t="s">
        <v>209</v>
      </c>
      <c r="D119" s="12">
        <v>0</v>
      </c>
    </row>
    <row r="120" spans="1:4">
      <c r="A120" s="8" t="s">
        <v>212</v>
      </c>
      <c r="B120" s="1" t="s">
        <v>211</v>
      </c>
      <c r="C120" s="1"/>
      <c r="D120" s="9">
        <v>1031395.6</v>
      </c>
    </row>
    <row r="121" spans="1:4" ht="38.25" outlineLevel="1">
      <c r="A121" s="10" t="s">
        <v>214</v>
      </c>
      <c r="B121" s="11" t="s">
        <v>211</v>
      </c>
      <c r="C121" s="11" t="s">
        <v>213</v>
      </c>
      <c r="D121" s="12">
        <v>6759.1</v>
      </c>
    </row>
    <row r="122" spans="1:4" ht="102" outlineLevel="1">
      <c r="A122" s="13" t="s">
        <v>216</v>
      </c>
      <c r="B122" s="11" t="s">
        <v>211</v>
      </c>
      <c r="C122" s="11" t="s">
        <v>215</v>
      </c>
      <c r="D122" s="12">
        <v>54.8</v>
      </c>
    </row>
    <row r="123" spans="1:4" ht="25.5" outlineLevel="1">
      <c r="A123" s="10" t="s">
        <v>218</v>
      </c>
      <c r="B123" s="11" t="s">
        <v>211</v>
      </c>
      <c r="C123" s="11" t="s">
        <v>217</v>
      </c>
      <c r="D123" s="12">
        <v>1687.8</v>
      </c>
    </row>
    <row r="124" spans="1:4" ht="25.5" outlineLevel="1">
      <c r="A124" s="10" t="s">
        <v>220</v>
      </c>
      <c r="B124" s="11" t="s">
        <v>211</v>
      </c>
      <c r="C124" s="11" t="s">
        <v>219</v>
      </c>
      <c r="D124" s="12">
        <v>1183.4000000000001</v>
      </c>
    </row>
    <row r="125" spans="1:4" ht="25.5" outlineLevel="1">
      <c r="A125" s="10" t="s">
        <v>222</v>
      </c>
      <c r="B125" s="11" t="s">
        <v>211</v>
      </c>
      <c r="C125" s="11" t="s">
        <v>221</v>
      </c>
      <c r="D125" s="12">
        <v>78.599999999999994</v>
      </c>
    </row>
    <row r="126" spans="1:4" ht="25.5" outlineLevel="1">
      <c r="A126" s="10" t="s">
        <v>188</v>
      </c>
      <c r="B126" s="11" t="s">
        <v>211</v>
      </c>
      <c r="C126" s="11" t="s">
        <v>187</v>
      </c>
      <c r="D126" s="12">
        <v>70846.8</v>
      </c>
    </row>
    <row r="127" spans="1:4" ht="38.25" outlineLevel="1">
      <c r="A127" s="10" t="s">
        <v>224</v>
      </c>
      <c r="B127" s="11" t="s">
        <v>211</v>
      </c>
      <c r="C127" s="11" t="s">
        <v>223</v>
      </c>
      <c r="D127" s="12">
        <v>301</v>
      </c>
    </row>
    <row r="128" spans="1:4" ht="25.5" outlineLevel="1">
      <c r="A128" s="10" t="s">
        <v>226</v>
      </c>
      <c r="B128" s="11" t="s">
        <v>211</v>
      </c>
      <c r="C128" s="11" t="s">
        <v>225</v>
      </c>
      <c r="D128" s="12">
        <v>111.8</v>
      </c>
    </row>
    <row r="129" spans="1:4" ht="51" outlineLevel="1">
      <c r="A129" s="10" t="s">
        <v>228</v>
      </c>
      <c r="B129" s="11" t="s">
        <v>211</v>
      </c>
      <c r="C129" s="11" t="s">
        <v>227</v>
      </c>
      <c r="D129" s="12">
        <v>1766.5</v>
      </c>
    </row>
    <row r="130" spans="1:4" ht="51" outlineLevel="1">
      <c r="A130" s="10" t="s">
        <v>230</v>
      </c>
      <c r="B130" s="11" t="s">
        <v>211</v>
      </c>
      <c r="C130" s="11" t="s">
        <v>229</v>
      </c>
      <c r="D130" s="12">
        <v>237.8</v>
      </c>
    </row>
    <row r="131" spans="1:4" ht="89.25" outlineLevel="1">
      <c r="A131" s="13" t="s">
        <v>19</v>
      </c>
      <c r="B131" s="11" t="s">
        <v>211</v>
      </c>
      <c r="C131" s="11" t="s">
        <v>18</v>
      </c>
      <c r="D131" s="12">
        <v>2862.7</v>
      </c>
    </row>
    <row r="132" spans="1:4" outlineLevel="1">
      <c r="A132" s="10" t="s">
        <v>192</v>
      </c>
      <c r="B132" s="11" t="s">
        <v>211</v>
      </c>
      <c r="C132" s="11" t="s">
        <v>191</v>
      </c>
      <c r="D132" s="12">
        <v>-141.19999999999999</v>
      </c>
    </row>
    <row r="133" spans="1:4" ht="25.5" outlineLevel="1">
      <c r="A133" s="10" t="s">
        <v>232</v>
      </c>
      <c r="B133" s="11" t="s">
        <v>211</v>
      </c>
      <c r="C133" s="11" t="s">
        <v>231</v>
      </c>
      <c r="D133" s="12">
        <v>579446.4</v>
      </c>
    </row>
    <row r="134" spans="1:4" ht="25.5" outlineLevel="1">
      <c r="A134" s="10" t="s">
        <v>234</v>
      </c>
      <c r="B134" s="11" t="s">
        <v>211</v>
      </c>
      <c r="C134" s="11" t="s">
        <v>233</v>
      </c>
      <c r="D134" s="12">
        <v>286838.7</v>
      </c>
    </row>
    <row r="135" spans="1:4" ht="25.5" outlineLevel="1">
      <c r="A135" s="10" t="s">
        <v>236</v>
      </c>
      <c r="B135" s="11" t="s">
        <v>211</v>
      </c>
      <c r="C135" s="11" t="s">
        <v>235</v>
      </c>
      <c r="D135" s="12">
        <v>21378.799999999999</v>
      </c>
    </row>
    <row r="136" spans="1:4" outlineLevel="1">
      <c r="A136" s="10" t="s">
        <v>238</v>
      </c>
      <c r="B136" s="11" t="s">
        <v>211</v>
      </c>
      <c r="C136" s="11" t="s">
        <v>237</v>
      </c>
      <c r="D136" s="12">
        <v>23969.599999999999</v>
      </c>
    </row>
    <row r="137" spans="1:4" ht="25.5" outlineLevel="1">
      <c r="A137" s="10" t="s">
        <v>240</v>
      </c>
      <c r="B137" s="11" t="s">
        <v>211</v>
      </c>
      <c r="C137" s="11" t="s">
        <v>239</v>
      </c>
      <c r="D137" s="12">
        <v>9055.2000000000007</v>
      </c>
    </row>
    <row r="138" spans="1:4" ht="63.75" outlineLevel="1">
      <c r="A138" s="13" t="s">
        <v>242</v>
      </c>
      <c r="B138" s="11" t="s">
        <v>211</v>
      </c>
      <c r="C138" s="11" t="s">
        <v>241</v>
      </c>
      <c r="D138" s="12">
        <v>248.5</v>
      </c>
    </row>
    <row r="139" spans="1:4" ht="63.75" outlineLevel="1">
      <c r="A139" s="13" t="s">
        <v>244</v>
      </c>
      <c r="B139" s="11" t="s">
        <v>211</v>
      </c>
      <c r="C139" s="11" t="s">
        <v>243</v>
      </c>
      <c r="D139" s="12">
        <v>0.7</v>
      </c>
    </row>
    <row r="140" spans="1:4" ht="38.25" outlineLevel="1">
      <c r="A140" s="10" t="s">
        <v>246</v>
      </c>
      <c r="B140" s="11" t="s">
        <v>211</v>
      </c>
      <c r="C140" s="11" t="s">
        <v>245</v>
      </c>
      <c r="D140" s="12">
        <v>111.3</v>
      </c>
    </row>
    <row r="141" spans="1:4" ht="25.5" outlineLevel="1">
      <c r="A141" s="10" t="s">
        <v>248</v>
      </c>
      <c r="B141" s="11" t="s">
        <v>211</v>
      </c>
      <c r="C141" s="11" t="s">
        <v>247</v>
      </c>
      <c r="D141" s="12">
        <v>13034.2</v>
      </c>
    </row>
    <row r="142" spans="1:4" ht="89.25" outlineLevel="1">
      <c r="A142" s="13" t="s">
        <v>250</v>
      </c>
      <c r="B142" s="11" t="s">
        <v>211</v>
      </c>
      <c r="C142" s="11" t="s">
        <v>249</v>
      </c>
      <c r="D142" s="12">
        <v>33.6</v>
      </c>
    </row>
    <row r="143" spans="1:4" ht="89.25" outlineLevel="1">
      <c r="A143" s="13" t="s">
        <v>252</v>
      </c>
      <c r="B143" s="11" t="s">
        <v>211</v>
      </c>
      <c r="C143" s="11" t="s">
        <v>251</v>
      </c>
      <c r="D143" s="12">
        <v>61.5</v>
      </c>
    </row>
    <row r="144" spans="1:4" ht="89.25" outlineLevel="1">
      <c r="A144" s="13" t="s">
        <v>254</v>
      </c>
      <c r="B144" s="11" t="s">
        <v>211</v>
      </c>
      <c r="C144" s="11" t="s">
        <v>253</v>
      </c>
      <c r="D144" s="12">
        <v>1400.4</v>
      </c>
    </row>
    <row r="145" spans="1:4" ht="63.75" outlineLevel="1">
      <c r="A145" s="13" t="s">
        <v>256</v>
      </c>
      <c r="B145" s="11" t="s">
        <v>211</v>
      </c>
      <c r="C145" s="11" t="s">
        <v>255</v>
      </c>
      <c r="D145" s="12">
        <v>32.5</v>
      </c>
    </row>
    <row r="146" spans="1:4" ht="63.75" outlineLevel="1">
      <c r="A146" s="13" t="s">
        <v>258</v>
      </c>
      <c r="B146" s="11" t="s">
        <v>211</v>
      </c>
      <c r="C146" s="11" t="s">
        <v>257</v>
      </c>
      <c r="D146" s="12">
        <v>32.5</v>
      </c>
    </row>
    <row r="147" spans="1:4" ht="63.75" outlineLevel="1">
      <c r="A147" s="13" t="s">
        <v>260</v>
      </c>
      <c r="B147" s="11" t="s">
        <v>211</v>
      </c>
      <c r="C147" s="11" t="s">
        <v>259</v>
      </c>
      <c r="D147" s="12">
        <v>32.5</v>
      </c>
    </row>
    <row r="148" spans="1:4" ht="76.5" outlineLevel="1">
      <c r="A148" s="13" t="s">
        <v>262</v>
      </c>
      <c r="B148" s="11" t="s">
        <v>211</v>
      </c>
      <c r="C148" s="11" t="s">
        <v>261</v>
      </c>
      <c r="D148" s="12">
        <v>14</v>
      </c>
    </row>
    <row r="149" spans="1:4" ht="76.5" outlineLevel="1">
      <c r="A149" s="13" t="s">
        <v>264</v>
      </c>
      <c r="B149" s="11" t="s">
        <v>211</v>
      </c>
      <c r="C149" s="11" t="s">
        <v>263</v>
      </c>
      <c r="D149" s="12">
        <v>14</v>
      </c>
    </row>
    <row r="150" spans="1:4" ht="76.5" outlineLevel="1">
      <c r="A150" s="13" t="s">
        <v>266</v>
      </c>
      <c r="B150" s="11" t="s">
        <v>211</v>
      </c>
      <c r="C150" s="11" t="s">
        <v>265</v>
      </c>
      <c r="D150" s="12">
        <v>14</v>
      </c>
    </row>
    <row r="151" spans="1:4" ht="76.5" outlineLevel="1">
      <c r="A151" s="13" t="s">
        <v>268</v>
      </c>
      <c r="B151" s="11" t="s">
        <v>211</v>
      </c>
      <c r="C151" s="11" t="s">
        <v>267</v>
      </c>
      <c r="D151" s="12">
        <v>14</v>
      </c>
    </row>
    <row r="152" spans="1:4" ht="76.5" outlineLevel="1">
      <c r="A152" s="13" t="s">
        <v>270</v>
      </c>
      <c r="B152" s="11" t="s">
        <v>211</v>
      </c>
      <c r="C152" s="11" t="s">
        <v>269</v>
      </c>
      <c r="D152" s="12">
        <v>14</v>
      </c>
    </row>
    <row r="153" spans="1:4" ht="76.5" outlineLevel="1">
      <c r="A153" s="13" t="s">
        <v>584</v>
      </c>
      <c r="B153" s="11" t="s">
        <v>211</v>
      </c>
      <c r="C153" s="11" t="s">
        <v>585</v>
      </c>
      <c r="D153" s="12">
        <v>14</v>
      </c>
    </row>
    <row r="154" spans="1:4" ht="76.5" outlineLevel="1">
      <c r="A154" s="13" t="s">
        <v>272</v>
      </c>
      <c r="B154" s="11" t="s">
        <v>211</v>
      </c>
      <c r="C154" s="11" t="s">
        <v>271</v>
      </c>
      <c r="D154" s="12">
        <v>14</v>
      </c>
    </row>
    <row r="155" spans="1:4" ht="76.5" outlineLevel="1">
      <c r="A155" s="13" t="s">
        <v>274</v>
      </c>
      <c r="B155" s="11" t="s">
        <v>211</v>
      </c>
      <c r="C155" s="11" t="s">
        <v>273</v>
      </c>
      <c r="D155" s="12">
        <v>14</v>
      </c>
    </row>
    <row r="156" spans="1:4" ht="76.5" outlineLevel="1">
      <c r="A156" s="13" t="s">
        <v>276</v>
      </c>
      <c r="B156" s="11" t="s">
        <v>211</v>
      </c>
      <c r="C156" s="11" t="s">
        <v>275</v>
      </c>
      <c r="D156" s="12">
        <v>14</v>
      </c>
    </row>
    <row r="157" spans="1:4" ht="76.5" outlineLevel="1">
      <c r="A157" s="13" t="s">
        <v>278</v>
      </c>
      <c r="B157" s="11" t="s">
        <v>211</v>
      </c>
      <c r="C157" s="11" t="s">
        <v>277</v>
      </c>
      <c r="D157" s="12">
        <v>14</v>
      </c>
    </row>
    <row r="158" spans="1:4" ht="76.5" outlineLevel="1">
      <c r="A158" s="13" t="s">
        <v>280</v>
      </c>
      <c r="B158" s="11" t="s">
        <v>211</v>
      </c>
      <c r="C158" s="11" t="s">
        <v>279</v>
      </c>
      <c r="D158" s="12">
        <v>14</v>
      </c>
    </row>
    <row r="159" spans="1:4" ht="76.5" outlineLevel="1">
      <c r="A159" s="13" t="s">
        <v>282</v>
      </c>
      <c r="B159" s="11" t="s">
        <v>211</v>
      </c>
      <c r="C159" s="11" t="s">
        <v>281</v>
      </c>
      <c r="D159" s="12">
        <v>14</v>
      </c>
    </row>
    <row r="160" spans="1:4" ht="76.5" outlineLevel="1">
      <c r="A160" s="13" t="s">
        <v>284</v>
      </c>
      <c r="B160" s="11" t="s">
        <v>211</v>
      </c>
      <c r="C160" s="11" t="s">
        <v>283</v>
      </c>
      <c r="D160" s="12">
        <v>14</v>
      </c>
    </row>
    <row r="161" spans="1:4" ht="76.5" outlineLevel="1">
      <c r="A161" s="13" t="s">
        <v>286</v>
      </c>
      <c r="B161" s="11" t="s">
        <v>211</v>
      </c>
      <c r="C161" s="11" t="s">
        <v>285</v>
      </c>
      <c r="D161" s="12">
        <v>14</v>
      </c>
    </row>
    <row r="162" spans="1:4" ht="76.5" outlineLevel="1">
      <c r="A162" s="13" t="s">
        <v>288</v>
      </c>
      <c r="B162" s="11" t="s">
        <v>211</v>
      </c>
      <c r="C162" s="11" t="s">
        <v>287</v>
      </c>
      <c r="D162" s="12">
        <v>14</v>
      </c>
    </row>
    <row r="163" spans="1:4" ht="76.5" outlineLevel="1">
      <c r="A163" s="13" t="s">
        <v>290</v>
      </c>
      <c r="B163" s="11" t="s">
        <v>211</v>
      </c>
      <c r="C163" s="11" t="s">
        <v>289</v>
      </c>
      <c r="D163" s="12">
        <v>14</v>
      </c>
    </row>
    <row r="164" spans="1:4" ht="76.5" outlineLevel="1">
      <c r="A164" s="13" t="s">
        <v>292</v>
      </c>
      <c r="B164" s="11" t="s">
        <v>211</v>
      </c>
      <c r="C164" s="11" t="s">
        <v>291</v>
      </c>
      <c r="D164" s="12">
        <v>14</v>
      </c>
    </row>
    <row r="165" spans="1:4" ht="76.5" outlineLevel="1">
      <c r="A165" s="13" t="s">
        <v>294</v>
      </c>
      <c r="B165" s="11" t="s">
        <v>211</v>
      </c>
      <c r="C165" s="11" t="s">
        <v>293</v>
      </c>
      <c r="D165" s="12">
        <v>14</v>
      </c>
    </row>
    <row r="166" spans="1:4" ht="76.5" outlineLevel="1">
      <c r="A166" s="13" t="s">
        <v>296</v>
      </c>
      <c r="B166" s="11" t="s">
        <v>211</v>
      </c>
      <c r="C166" s="11" t="s">
        <v>295</v>
      </c>
      <c r="D166" s="12">
        <v>14</v>
      </c>
    </row>
    <row r="167" spans="1:4" ht="114.75" outlineLevel="1">
      <c r="A167" s="13" t="s">
        <v>298</v>
      </c>
      <c r="B167" s="11" t="s">
        <v>211</v>
      </c>
      <c r="C167" s="11" t="s">
        <v>297</v>
      </c>
      <c r="D167" s="12">
        <v>1</v>
      </c>
    </row>
    <row r="168" spans="1:4" ht="114.75" outlineLevel="1">
      <c r="A168" s="13" t="s">
        <v>300</v>
      </c>
      <c r="B168" s="11" t="s">
        <v>211</v>
      </c>
      <c r="C168" s="11" t="s">
        <v>299</v>
      </c>
      <c r="D168" s="12">
        <v>1</v>
      </c>
    </row>
    <row r="169" spans="1:4" ht="114.75" outlineLevel="1">
      <c r="A169" s="13" t="s">
        <v>302</v>
      </c>
      <c r="B169" s="11" t="s">
        <v>211</v>
      </c>
      <c r="C169" s="11" t="s">
        <v>301</v>
      </c>
      <c r="D169" s="12">
        <v>1</v>
      </c>
    </row>
    <row r="170" spans="1:4" ht="114.75" outlineLevel="1">
      <c r="A170" s="13" t="s">
        <v>304</v>
      </c>
      <c r="B170" s="11" t="s">
        <v>211</v>
      </c>
      <c r="C170" s="11" t="s">
        <v>303</v>
      </c>
      <c r="D170" s="12">
        <v>1</v>
      </c>
    </row>
    <row r="171" spans="1:4" ht="114.75" outlineLevel="1">
      <c r="A171" s="13" t="s">
        <v>306</v>
      </c>
      <c r="B171" s="11" t="s">
        <v>211</v>
      </c>
      <c r="C171" s="11" t="s">
        <v>305</v>
      </c>
      <c r="D171" s="12">
        <v>1</v>
      </c>
    </row>
    <row r="172" spans="1:4" ht="114.75" outlineLevel="1">
      <c r="A172" s="13" t="s">
        <v>308</v>
      </c>
      <c r="B172" s="11" t="s">
        <v>211</v>
      </c>
      <c r="C172" s="11" t="s">
        <v>307</v>
      </c>
      <c r="D172" s="12">
        <v>1</v>
      </c>
    </row>
    <row r="173" spans="1:4" ht="123" customHeight="1" outlineLevel="1">
      <c r="A173" s="13" t="s">
        <v>310</v>
      </c>
      <c r="B173" s="11" t="s">
        <v>211</v>
      </c>
      <c r="C173" s="11" t="s">
        <v>309</v>
      </c>
      <c r="D173" s="12">
        <v>1</v>
      </c>
    </row>
    <row r="174" spans="1:4" ht="126.75" customHeight="1" outlineLevel="1">
      <c r="A174" s="13" t="s">
        <v>312</v>
      </c>
      <c r="B174" s="11" t="s">
        <v>211</v>
      </c>
      <c r="C174" s="11" t="s">
        <v>311</v>
      </c>
      <c r="D174" s="12">
        <v>1</v>
      </c>
    </row>
    <row r="175" spans="1:4" ht="126" customHeight="1" outlineLevel="1">
      <c r="A175" s="13" t="s">
        <v>314</v>
      </c>
      <c r="B175" s="11" t="s">
        <v>211</v>
      </c>
      <c r="C175" s="11" t="s">
        <v>313</v>
      </c>
      <c r="D175" s="12">
        <v>1</v>
      </c>
    </row>
    <row r="176" spans="1:4" ht="122.25" customHeight="1" outlineLevel="1">
      <c r="A176" s="13" t="s">
        <v>316</v>
      </c>
      <c r="B176" s="11" t="s">
        <v>211</v>
      </c>
      <c r="C176" s="11" t="s">
        <v>315</v>
      </c>
      <c r="D176" s="12">
        <v>1</v>
      </c>
    </row>
    <row r="177" spans="1:4" ht="114.75" outlineLevel="1">
      <c r="A177" s="13" t="s">
        <v>318</v>
      </c>
      <c r="B177" s="11" t="s">
        <v>211</v>
      </c>
      <c r="C177" s="11" t="s">
        <v>317</v>
      </c>
      <c r="D177" s="12">
        <v>1</v>
      </c>
    </row>
    <row r="178" spans="1:4" ht="114.75" outlineLevel="1">
      <c r="A178" s="13" t="s">
        <v>320</v>
      </c>
      <c r="B178" s="11" t="s">
        <v>211</v>
      </c>
      <c r="C178" s="11" t="s">
        <v>319</v>
      </c>
      <c r="D178" s="12">
        <v>1</v>
      </c>
    </row>
    <row r="179" spans="1:4" ht="114.75" outlineLevel="1">
      <c r="A179" s="13" t="s">
        <v>322</v>
      </c>
      <c r="B179" s="11" t="s">
        <v>211</v>
      </c>
      <c r="C179" s="11" t="s">
        <v>321</v>
      </c>
      <c r="D179" s="12">
        <v>1</v>
      </c>
    </row>
    <row r="180" spans="1:4" ht="114.75" outlineLevel="1">
      <c r="A180" s="13" t="s">
        <v>324</v>
      </c>
      <c r="B180" s="11" t="s">
        <v>211</v>
      </c>
      <c r="C180" s="11" t="s">
        <v>323</v>
      </c>
      <c r="D180" s="12">
        <v>1</v>
      </c>
    </row>
    <row r="181" spans="1:4" ht="123.75" customHeight="1" outlineLevel="1">
      <c r="A181" s="13" t="s">
        <v>326</v>
      </c>
      <c r="B181" s="11" t="s">
        <v>211</v>
      </c>
      <c r="C181" s="11" t="s">
        <v>325</v>
      </c>
      <c r="D181" s="12">
        <v>1</v>
      </c>
    </row>
    <row r="182" spans="1:4" ht="122.25" customHeight="1" outlineLevel="1">
      <c r="A182" s="13" t="s">
        <v>328</v>
      </c>
      <c r="B182" s="11" t="s">
        <v>211</v>
      </c>
      <c r="C182" s="11" t="s">
        <v>327</v>
      </c>
      <c r="D182" s="12">
        <v>1</v>
      </c>
    </row>
    <row r="183" spans="1:4" ht="124.5" customHeight="1" outlineLevel="1">
      <c r="A183" s="13" t="s">
        <v>330</v>
      </c>
      <c r="B183" s="11" t="s">
        <v>211</v>
      </c>
      <c r="C183" s="11" t="s">
        <v>329</v>
      </c>
      <c r="D183" s="12">
        <v>1</v>
      </c>
    </row>
    <row r="184" spans="1:4" ht="123" customHeight="1" outlineLevel="1">
      <c r="A184" s="13" t="s">
        <v>332</v>
      </c>
      <c r="B184" s="11" t="s">
        <v>211</v>
      </c>
      <c r="C184" s="11" t="s">
        <v>331</v>
      </c>
      <c r="D184" s="12">
        <v>1</v>
      </c>
    </row>
    <row r="185" spans="1:4" ht="114.75" outlineLevel="1">
      <c r="A185" s="13" t="s">
        <v>334</v>
      </c>
      <c r="B185" s="11" t="s">
        <v>211</v>
      </c>
      <c r="C185" s="11" t="s">
        <v>333</v>
      </c>
      <c r="D185" s="12">
        <v>1</v>
      </c>
    </row>
    <row r="186" spans="1:4" ht="114.75" outlineLevel="1">
      <c r="A186" s="13" t="s">
        <v>336</v>
      </c>
      <c r="B186" s="11" t="s">
        <v>211</v>
      </c>
      <c r="C186" s="11" t="s">
        <v>335</v>
      </c>
      <c r="D186" s="12">
        <v>1</v>
      </c>
    </row>
    <row r="187" spans="1:4" ht="114.75" outlineLevel="1">
      <c r="A187" s="13" t="s">
        <v>338</v>
      </c>
      <c r="B187" s="11" t="s">
        <v>211</v>
      </c>
      <c r="C187" s="11" t="s">
        <v>337</v>
      </c>
      <c r="D187" s="12">
        <v>1</v>
      </c>
    </row>
    <row r="188" spans="1:4" ht="63.75" outlineLevel="1">
      <c r="A188" s="13" t="s">
        <v>340</v>
      </c>
      <c r="B188" s="11" t="s">
        <v>211</v>
      </c>
      <c r="C188" s="11" t="s">
        <v>339</v>
      </c>
      <c r="D188" s="12">
        <v>34.1</v>
      </c>
    </row>
    <row r="189" spans="1:4" ht="63.75" outlineLevel="1">
      <c r="A189" s="13" t="s">
        <v>342</v>
      </c>
      <c r="B189" s="11" t="s">
        <v>211</v>
      </c>
      <c r="C189" s="11" t="s">
        <v>341</v>
      </c>
      <c r="D189" s="12">
        <v>34.1</v>
      </c>
    </row>
    <row r="190" spans="1:4" ht="63.75" outlineLevel="1">
      <c r="A190" s="13" t="s">
        <v>344</v>
      </c>
      <c r="B190" s="11" t="s">
        <v>211</v>
      </c>
      <c r="C190" s="11" t="s">
        <v>343</v>
      </c>
      <c r="D190" s="12">
        <v>34.1</v>
      </c>
    </row>
    <row r="191" spans="1:4" ht="63.75" outlineLevel="1">
      <c r="A191" s="13" t="s">
        <v>346</v>
      </c>
      <c r="B191" s="11" t="s">
        <v>211</v>
      </c>
      <c r="C191" s="11" t="s">
        <v>345</v>
      </c>
      <c r="D191" s="12">
        <v>34.1</v>
      </c>
    </row>
    <row r="192" spans="1:4" ht="63.75" outlineLevel="1">
      <c r="A192" s="13" t="s">
        <v>348</v>
      </c>
      <c r="B192" s="11" t="s">
        <v>211</v>
      </c>
      <c r="C192" s="11" t="s">
        <v>347</v>
      </c>
      <c r="D192" s="12">
        <v>34.1</v>
      </c>
    </row>
    <row r="193" spans="1:4" ht="63.75" outlineLevel="1">
      <c r="A193" s="13" t="s">
        <v>350</v>
      </c>
      <c r="B193" s="11" t="s">
        <v>211</v>
      </c>
      <c r="C193" s="11" t="s">
        <v>349</v>
      </c>
      <c r="D193" s="12">
        <v>34.1</v>
      </c>
    </row>
    <row r="194" spans="1:4" ht="63.75" outlineLevel="1">
      <c r="A194" s="13" t="s">
        <v>352</v>
      </c>
      <c r="B194" s="11" t="s">
        <v>211</v>
      </c>
      <c r="C194" s="11" t="s">
        <v>351</v>
      </c>
      <c r="D194" s="12">
        <v>34.1</v>
      </c>
    </row>
    <row r="195" spans="1:4" ht="63.75" outlineLevel="1">
      <c r="A195" s="13" t="s">
        <v>354</v>
      </c>
      <c r="B195" s="11" t="s">
        <v>211</v>
      </c>
      <c r="C195" s="11" t="s">
        <v>353</v>
      </c>
      <c r="D195" s="12">
        <v>34.1</v>
      </c>
    </row>
    <row r="196" spans="1:4" ht="63.75" outlineLevel="1">
      <c r="A196" s="13" t="s">
        <v>356</v>
      </c>
      <c r="B196" s="11" t="s">
        <v>211</v>
      </c>
      <c r="C196" s="11" t="s">
        <v>355</v>
      </c>
      <c r="D196" s="12">
        <v>34.1</v>
      </c>
    </row>
    <row r="197" spans="1:4" ht="63.75" outlineLevel="1">
      <c r="A197" s="13" t="s">
        <v>358</v>
      </c>
      <c r="B197" s="11" t="s">
        <v>211</v>
      </c>
      <c r="C197" s="11" t="s">
        <v>357</v>
      </c>
      <c r="D197" s="12">
        <v>34.1</v>
      </c>
    </row>
    <row r="198" spans="1:4" ht="63.75" outlineLevel="1">
      <c r="A198" s="13" t="s">
        <v>360</v>
      </c>
      <c r="B198" s="11" t="s">
        <v>211</v>
      </c>
      <c r="C198" s="11" t="s">
        <v>359</v>
      </c>
      <c r="D198" s="12">
        <v>34.1</v>
      </c>
    </row>
    <row r="199" spans="1:4" ht="63.75" outlineLevel="1">
      <c r="A199" s="13" t="s">
        <v>362</v>
      </c>
      <c r="B199" s="11" t="s">
        <v>211</v>
      </c>
      <c r="C199" s="11" t="s">
        <v>361</v>
      </c>
      <c r="D199" s="12">
        <v>34.1</v>
      </c>
    </row>
    <row r="200" spans="1:4" ht="63.75" outlineLevel="1">
      <c r="A200" s="13" t="s">
        <v>364</v>
      </c>
      <c r="B200" s="11" t="s">
        <v>211</v>
      </c>
      <c r="C200" s="11" t="s">
        <v>363</v>
      </c>
      <c r="D200" s="12">
        <v>34.1</v>
      </c>
    </row>
    <row r="201" spans="1:4" ht="63.75" outlineLevel="1">
      <c r="A201" s="13" t="s">
        <v>366</v>
      </c>
      <c r="B201" s="11" t="s">
        <v>211</v>
      </c>
      <c r="C201" s="11" t="s">
        <v>365</v>
      </c>
      <c r="D201" s="12">
        <v>34.1</v>
      </c>
    </row>
    <row r="202" spans="1:4" ht="63.75" outlineLevel="1">
      <c r="A202" s="13" t="s">
        <v>368</v>
      </c>
      <c r="B202" s="11" t="s">
        <v>211</v>
      </c>
      <c r="C202" s="11" t="s">
        <v>367</v>
      </c>
      <c r="D202" s="12">
        <v>34.1</v>
      </c>
    </row>
    <row r="203" spans="1:4" ht="63.75" outlineLevel="1">
      <c r="A203" s="13" t="s">
        <v>370</v>
      </c>
      <c r="B203" s="11" t="s">
        <v>211</v>
      </c>
      <c r="C203" s="11" t="s">
        <v>369</v>
      </c>
      <c r="D203" s="12">
        <v>34.1</v>
      </c>
    </row>
    <row r="204" spans="1:4" ht="63.75" outlineLevel="1">
      <c r="A204" s="13" t="s">
        <v>372</v>
      </c>
      <c r="B204" s="11" t="s">
        <v>211</v>
      </c>
      <c r="C204" s="11" t="s">
        <v>371</v>
      </c>
      <c r="D204" s="12">
        <v>34.1</v>
      </c>
    </row>
    <row r="205" spans="1:4" ht="63.75" outlineLevel="1">
      <c r="A205" s="13" t="s">
        <v>374</v>
      </c>
      <c r="B205" s="11" t="s">
        <v>211</v>
      </c>
      <c r="C205" s="11" t="s">
        <v>373</v>
      </c>
      <c r="D205" s="12">
        <v>34.1</v>
      </c>
    </row>
    <row r="206" spans="1:4" ht="63.75" outlineLevel="1">
      <c r="A206" s="13" t="s">
        <v>376</v>
      </c>
      <c r="B206" s="11" t="s">
        <v>211</v>
      </c>
      <c r="C206" s="11" t="s">
        <v>375</v>
      </c>
      <c r="D206" s="12">
        <v>34.1</v>
      </c>
    </row>
    <row r="207" spans="1:4" ht="25.5" outlineLevel="1">
      <c r="A207" s="10" t="s">
        <v>378</v>
      </c>
      <c r="B207" s="11" t="s">
        <v>211</v>
      </c>
      <c r="C207" s="11" t="s">
        <v>377</v>
      </c>
      <c r="D207" s="12">
        <v>5209.3</v>
      </c>
    </row>
    <row r="208" spans="1:4" outlineLevel="1">
      <c r="A208" s="10" t="s">
        <v>380</v>
      </c>
      <c r="B208" s="11" t="s">
        <v>211</v>
      </c>
      <c r="C208" s="11" t="s">
        <v>379</v>
      </c>
      <c r="D208" s="12">
        <v>4188.2</v>
      </c>
    </row>
    <row r="209" spans="1:4" ht="38.25" outlineLevel="1">
      <c r="A209" s="10" t="s">
        <v>382</v>
      </c>
      <c r="B209" s="11" t="s">
        <v>211</v>
      </c>
      <c r="C209" s="11" t="s">
        <v>381</v>
      </c>
      <c r="D209" s="12">
        <v>92.2</v>
      </c>
    </row>
    <row r="210" spans="1:4" ht="38.25" outlineLevel="1">
      <c r="A210" s="10" t="s">
        <v>384</v>
      </c>
      <c r="B210" s="11" t="s">
        <v>211</v>
      </c>
      <c r="C210" s="11" t="s">
        <v>383</v>
      </c>
      <c r="D210" s="12">
        <v>-284.39999999999998</v>
      </c>
    </row>
    <row r="211" spans="1:4" ht="51" outlineLevel="1">
      <c r="A211" s="13" t="s">
        <v>386</v>
      </c>
      <c r="B211" s="11" t="s">
        <v>211</v>
      </c>
      <c r="C211" s="11" t="s">
        <v>385</v>
      </c>
      <c r="D211" s="12">
        <v>0</v>
      </c>
    </row>
    <row r="212" spans="1:4" ht="25.5" outlineLevel="1">
      <c r="A212" s="10" t="s">
        <v>388</v>
      </c>
      <c r="B212" s="11" t="s">
        <v>211</v>
      </c>
      <c r="C212" s="11" t="s">
        <v>387</v>
      </c>
      <c r="D212" s="12">
        <v>-164.6</v>
      </c>
    </row>
    <row r="213" spans="1:4" ht="25.5" outlineLevel="1">
      <c r="A213" s="10" t="s">
        <v>390</v>
      </c>
      <c r="B213" s="11" t="s">
        <v>211</v>
      </c>
      <c r="C213" s="11" t="s">
        <v>389</v>
      </c>
      <c r="D213" s="12">
        <v>-6</v>
      </c>
    </row>
    <row r="214" spans="1:4" ht="25.5" outlineLevel="1">
      <c r="A214" s="10" t="s">
        <v>392</v>
      </c>
      <c r="B214" s="11" t="s">
        <v>211</v>
      </c>
      <c r="C214" s="11" t="s">
        <v>391</v>
      </c>
      <c r="D214" s="12">
        <v>-0.5</v>
      </c>
    </row>
    <row r="215" spans="1:4" ht="25.5">
      <c r="A215" s="8" t="s">
        <v>591</v>
      </c>
      <c r="B215" s="1" t="s">
        <v>393</v>
      </c>
      <c r="C215" s="1"/>
      <c r="D215" s="9">
        <v>4760536.7</v>
      </c>
    </row>
    <row r="216" spans="1:4" ht="25.5" outlineLevel="1">
      <c r="A216" s="10" t="s">
        <v>220</v>
      </c>
      <c r="B216" s="11" t="s">
        <v>393</v>
      </c>
      <c r="C216" s="11" t="s">
        <v>219</v>
      </c>
      <c r="D216" s="12">
        <v>4020.6</v>
      </c>
    </row>
    <row r="217" spans="1:4" ht="25.5" outlineLevel="1">
      <c r="A217" s="10" t="s">
        <v>222</v>
      </c>
      <c r="B217" s="11" t="s">
        <v>393</v>
      </c>
      <c r="C217" s="11" t="s">
        <v>221</v>
      </c>
      <c r="D217" s="12">
        <v>1031.4000000000001</v>
      </c>
    </row>
    <row r="218" spans="1:4" ht="25.5" outlineLevel="1">
      <c r="A218" s="10" t="s">
        <v>188</v>
      </c>
      <c r="B218" s="11" t="s">
        <v>393</v>
      </c>
      <c r="C218" s="11" t="s">
        <v>187</v>
      </c>
      <c r="D218" s="12">
        <v>2068.1</v>
      </c>
    </row>
    <row r="219" spans="1:4" ht="38.25" outlineLevel="1">
      <c r="A219" s="10" t="s">
        <v>224</v>
      </c>
      <c r="B219" s="11" t="s">
        <v>393</v>
      </c>
      <c r="C219" s="11" t="s">
        <v>223</v>
      </c>
      <c r="D219" s="12">
        <v>71</v>
      </c>
    </row>
    <row r="220" spans="1:4" ht="25.5" outlineLevel="1">
      <c r="A220" s="10" t="s">
        <v>226</v>
      </c>
      <c r="B220" s="11" t="s">
        <v>393</v>
      </c>
      <c r="C220" s="11" t="s">
        <v>225</v>
      </c>
      <c r="D220" s="12">
        <v>14.9</v>
      </c>
    </row>
    <row r="221" spans="1:4" ht="51" outlineLevel="1">
      <c r="A221" s="10" t="s">
        <v>228</v>
      </c>
      <c r="B221" s="11" t="s">
        <v>393</v>
      </c>
      <c r="C221" s="11" t="s">
        <v>227</v>
      </c>
      <c r="D221" s="12">
        <v>488.1</v>
      </c>
    </row>
    <row r="222" spans="1:4" ht="38.25" outlineLevel="1">
      <c r="A222" s="10" t="s">
        <v>395</v>
      </c>
      <c r="B222" s="11" t="s">
        <v>393</v>
      </c>
      <c r="C222" s="11" t="s">
        <v>394</v>
      </c>
      <c r="D222" s="12">
        <v>163.6</v>
      </c>
    </row>
    <row r="223" spans="1:4" ht="102" outlineLevel="1">
      <c r="A223" s="13" t="s">
        <v>397</v>
      </c>
      <c r="B223" s="11" t="s">
        <v>393</v>
      </c>
      <c r="C223" s="11" t="s">
        <v>396</v>
      </c>
      <c r="D223" s="12">
        <v>46.8</v>
      </c>
    </row>
    <row r="224" spans="1:4" ht="38.25" outlineLevel="1">
      <c r="A224" s="10" t="s">
        <v>399</v>
      </c>
      <c r="B224" s="11" t="s">
        <v>393</v>
      </c>
      <c r="C224" s="11" t="s">
        <v>398</v>
      </c>
      <c r="D224" s="12">
        <v>184669.1</v>
      </c>
    </row>
    <row r="225" spans="1:4" ht="63.75" outlineLevel="1">
      <c r="A225" s="13" t="s">
        <v>401</v>
      </c>
      <c r="B225" s="11" t="s">
        <v>393</v>
      </c>
      <c r="C225" s="11" t="s">
        <v>400</v>
      </c>
      <c r="D225" s="12">
        <v>4921.1000000000004</v>
      </c>
    </row>
    <row r="226" spans="1:4" ht="51" outlineLevel="1">
      <c r="A226" s="13" t="s">
        <v>403</v>
      </c>
      <c r="B226" s="11" t="s">
        <v>393</v>
      </c>
      <c r="C226" s="11" t="s">
        <v>402</v>
      </c>
      <c r="D226" s="12">
        <v>21210.400000000001</v>
      </c>
    </row>
    <row r="227" spans="1:4" ht="25.5" outlineLevel="1">
      <c r="A227" s="10" t="s">
        <v>405</v>
      </c>
      <c r="B227" s="11" t="s">
        <v>393</v>
      </c>
      <c r="C227" s="11" t="s">
        <v>404</v>
      </c>
      <c r="D227" s="12">
        <v>42418.3</v>
      </c>
    </row>
    <row r="228" spans="1:4" ht="38.25" outlineLevel="1">
      <c r="A228" s="10" t="s">
        <v>407</v>
      </c>
      <c r="B228" s="11" t="s">
        <v>393</v>
      </c>
      <c r="C228" s="11" t="s">
        <v>406</v>
      </c>
      <c r="D228" s="12">
        <v>5683.1</v>
      </c>
    </row>
    <row r="229" spans="1:4" ht="63.75" outlineLevel="1">
      <c r="A229" s="13" t="s">
        <v>409</v>
      </c>
      <c r="B229" s="11" t="s">
        <v>393</v>
      </c>
      <c r="C229" s="11" t="s">
        <v>408</v>
      </c>
      <c r="D229" s="12">
        <v>83.3</v>
      </c>
    </row>
    <row r="230" spans="1:4" ht="38.25" outlineLevel="1">
      <c r="A230" s="10" t="s">
        <v>411</v>
      </c>
      <c r="B230" s="11" t="s">
        <v>393</v>
      </c>
      <c r="C230" s="11" t="s">
        <v>410</v>
      </c>
      <c r="D230" s="12">
        <v>1164469.3999999999</v>
      </c>
    </row>
    <row r="231" spans="1:4" ht="63.75" outlineLevel="1">
      <c r="A231" s="13" t="s">
        <v>413</v>
      </c>
      <c r="B231" s="11" t="s">
        <v>393</v>
      </c>
      <c r="C231" s="11" t="s">
        <v>412</v>
      </c>
      <c r="D231" s="12">
        <v>3059714.4</v>
      </c>
    </row>
    <row r="232" spans="1:4" ht="102" outlineLevel="1">
      <c r="A232" s="13" t="s">
        <v>415</v>
      </c>
      <c r="B232" s="11" t="s">
        <v>393</v>
      </c>
      <c r="C232" s="11" t="s">
        <v>414</v>
      </c>
      <c r="D232" s="12">
        <v>2787</v>
      </c>
    </row>
    <row r="233" spans="1:4" ht="51" outlineLevel="1">
      <c r="A233" s="10" t="s">
        <v>417</v>
      </c>
      <c r="B233" s="11" t="s">
        <v>393</v>
      </c>
      <c r="C233" s="11" t="s">
        <v>416</v>
      </c>
      <c r="D233" s="12">
        <v>8911.7000000000007</v>
      </c>
    </row>
    <row r="234" spans="1:4" ht="76.5" outlineLevel="1">
      <c r="A234" s="13" t="s">
        <v>419</v>
      </c>
      <c r="B234" s="11" t="s">
        <v>393</v>
      </c>
      <c r="C234" s="11" t="s">
        <v>418</v>
      </c>
      <c r="D234" s="12">
        <v>256190.8</v>
      </c>
    </row>
    <row r="235" spans="1:4" ht="25.5" outlineLevel="1">
      <c r="A235" s="10" t="s">
        <v>378</v>
      </c>
      <c r="B235" s="11" t="s">
        <v>393</v>
      </c>
      <c r="C235" s="11" t="s">
        <v>377</v>
      </c>
      <c r="D235" s="12">
        <v>2747.4</v>
      </c>
    </row>
    <row r="236" spans="1:4" outlineLevel="1">
      <c r="A236" s="10" t="s">
        <v>380</v>
      </c>
      <c r="B236" s="11" t="s">
        <v>393</v>
      </c>
      <c r="C236" s="11" t="s">
        <v>379</v>
      </c>
      <c r="D236" s="12">
        <v>500</v>
      </c>
    </row>
    <row r="237" spans="1:4" ht="25.5" outlineLevel="1">
      <c r="A237" s="10" t="s">
        <v>421</v>
      </c>
      <c r="B237" s="11" t="s">
        <v>393</v>
      </c>
      <c r="C237" s="11" t="s">
        <v>420</v>
      </c>
      <c r="D237" s="12">
        <v>1537.9</v>
      </c>
    </row>
    <row r="238" spans="1:4" ht="76.5" outlineLevel="1">
      <c r="A238" s="13" t="s">
        <v>423</v>
      </c>
      <c r="B238" s="11" t="s">
        <v>393</v>
      </c>
      <c r="C238" s="11" t="s">
        <v>422</v>
      </c>
      <c r="D238" s="12">
        <v>-6.5</v>
      </c>
    </row>
    <row r="239" spans="1:4" ht="25.5" outlineLevel="1">
      <c r="A239" s="10" t="s">
        <v>392</v>
      </c>
      <c r="B239" s="11" t="s">
        <v>393</v>
      </c>
      <c r="C239" s="11" t="s">
        <v>391</v>
      </c>
      <c r="D239" s="12">
        <v>-3205.2</v>
      </c>
    </row>
    <row r="240" spans="1:4">
      <c r="A240" s="8" t="s">
        <v>425</v>
      </c>
      <c r="B240" s="1" t="s">
        <v>424</v>
      </c>
      <c r="C240" s="1"/>
      <c r="D240" s="9">
        <v>5059.2</v>
      </c>
    </row>
    <row r="241" spans="1:4" ht="89.25" outlineLevel="1">
      <c r="A241" s="13" t="s">
        <v>427</v>
      </c>
      <c r="B241" s="11" t="s">
        <v>424</v>
      </c>
      <c r="C241" s="11" t="s">
        <v>426</v>
      </c>
      <c r="D241" s="12">
        <v>126</v>
      </c>
    </row>
    <row r="242" spans="1:4" ht="51" outlineLevel="1">
      <c r="A242" s="13" t="s">
        <v>429</v>
      </c>
      <c r="B242" s="11" t="s">
        <v>424</v>
      </c>
      <c r="C242" s="11" t="s">
        <v>428</v>
      </c>
      <c r="D242" s="12">
        <v>127.4</v>
      </c>
    </row>
    <row r="243" spans="1:4" ht="51" outlineLevel="1">
      <c r="A243" s="13" t="s">
        <v>431</v>
      </c>
      <c r="B243" s="11" t="s">
        <v>424</v>
      </c>
      <c r="C243" s="11" t="s">
        <v>430</v>
      </c>
      <c r="D243" s="12">
        <v>108.8</v>
      </c>
    </row>
    <row r="244" spans="1:4" ht="51" outlineLevel="1">
      <c r="A244" s="13" t="s">
        <v>433</v>
      </c>
      <c r="B244" s="11" t="s">
        <v>424</v>
      </c>
      <c r="C244" s="11" t="s">
        <v>432</v>
      </c>
      <c r="D244" s="12">
        <v>69.8</v>
      </c>
    </row>
    <row r="245" spans="1:4" ht="51" outlineLevel="1">
      <c r="A245" s="13" t="s">
        <v>435</v>
      </c>
      <c r="B245" s="11" t="s">
        <v>424</v>
      </c>
      <c r="C245" s="11" t="s">
        <v>434</v>
      </c>
      <c r="D245" s="12">
        <v>277.7</v>
      </c>
    </row>
    <row r="246" spans="1:4" ht="51" outlineLevel="1">
      <c r="A246" s="13" t="s">
        <v>437</v>
      </c>
      <c r="B246" s="11" t="s">
        <v>424</v>
      </c>
      <c r="C246" s="11" t="s">
        <v>436</v>
      </c>
      <c r="D246" s="12">
        <v>186.9</v>
      </c>
    </row>
    <row r="247" spans="1:4" ht="51" outlineLevel="1">
      <c r="A247" s="13" t="s">
        <v>439</v>
      </c>
      <c r="B247" s="11" t="s">
        <v>424</v>
      </c>
      <c r="C247" s="11" t="s">
        <v>438</v>
      </c>
      <c r="D247" s="12">
        <v>122.3</v>
      </c>
    </row>
    <row r="248" spans="1:4" ht="51" outlineLevel="1">
      <c r="A248" s="13" t="s">
        <v>441</v>
      </c>
      <c r="B248" s="11" t="s">
        <v>424</v>
      </c>
      <c r="C248" s="11" t="s">
        <v>440</v>
      </c>
      <c r="D248" s="12">
        <v>112.5</v>
      </c>
    </row>
    <row r="249" spans="1:4" ht="51" outlineLevel="1">
      <c r="A249" s="13" t="s">
        <v>443</v>
      </c>
      <c r="B249" s="11" t="s">
        <v>424</v>
      </c>
      <c r="C249" s="11" t="s">
        <v>442</v>
      </c>
      <c r="D249" s="12">
        <v>283.5</v>
      </c>
    </row>
    <row r="250" spans="1:4" ht="51" outlineLevel="1">
      <c r="A250" s="13" t="s">
        <v>445</v>
      </c>
      <c r="B250" s="11" t="s">
        <v>424</v>
      </c>
      <c r="C250" s="11" t="s">
        <v>444</v>
      </c>
      <c r="D250" s="12">
        <v>127.4</v>
      </c>
    </row>
    <row r="251" spans="1:4" ht="51" outlineLevel="1">
      <c r="A251" s="13" t="s">
        <v>447</v>
      </c>
      <c r="B251" s="11" t="s">
        <v>424</v>
      </c>
      <c r="C251" s="11" t="s">
        <v>446</v>
      </c>
      <c r="D251" s="12">
        <v>145</v>
      </c>
    </row>
    <row r="252" spans="1:4" ht="51" outlineLevel="1">
      <c r="A252" s="13" t="s">
        <v>449</v>
      </c>
      <c r="B252" s="11" t="s">
        <v>424</v>
      </c>
      <c r="C252" s="11" t="s">
        <v>448</v>
      </c>
      <c r="D252" s="12">
        <v>96.5</v>
      </c>
    </row>
    <row r="253" spans="1:4" ht="51" outlineLevel="1">
      <c r="A253" s="13" t="s">
        <v>451</v>
      </c>
      <c r="B253" s="11" t="s">
        <v>424</v>
      </c>
      <c r="C253" s="11" t="s">
        <v>450</v>
      </c>
      <c r="D253" s="12">
        <v>464.2</v>
      </c>
    </row>
    <row r="254" spans="1:4" ht="51" outlineLevel="1">
      <c r="A254" s="13" t="s">
        <v>453</v>
      </c>
      <c r="B254" s="11" t="s">
        <v>424</v>
      </c>
      <c r="C254" s="11" t="s">
        <v>452</v>
      </c>
      <c r="D254" s="12">
        <v>87.4</v>
      </c>
    </row>
    <row r="255" spans="1:4" ht="51" outlineLevel="1">
      <c r="A255" s="13" t="s">
        <v>455</v>
      </c>
      <c r="B255" s="11" t="s">
        <v>424</v>
      </c>
      <c r="C255" s="11" t="s">
        <v>454</v>
      </c>
      <c r="D255" s="12">
        <v>106.2</v>
      </c>
    </row>
    <row r="256" spans="1:4" ht="51" outlineLevel="1">
      <c r="A256" s="13" t="s">
        <v>457</v>
      </c>
      <c r="B256" s="11" t="s">
        <v>424</v>
      </c>
      <c r="C256" s="11" t="s">
        <v>456</v>
      </c>
      <c r="D256" s="12">
        <v>406</v>
      </c>
    </row>
    <row r="257" spans="1:4" ht="51" outlineLevel="1">
      <c r="A257" s="13" t="s">
        <v>459</v>
      </c>
      <c r="B257" s="11" t="s">
        <v>424</v>
      </c>
      <c r="C257" s="11" t="s">
        <v>458</v>
      </c>
      <c r="D257" s="12">
        <v>716.8</v>
      </c>
    </row>
    <row r="258" spans="1:4" ht="51" outlineLevel="1">
      <c r="A258" s="13" t="s">
        <v>461</v>
      </c>
      <c r="B258" s="11" t="s">
        <v>424</v>
      </c>
      <c r="C258" s="11" t="s">
        <v>460</v>
      </c>
      <c r="D258" s="12">
        <v>138.80000000000001</v>
      </c>
    </row>
    <row r="259" spans="1:4" ht="51" outlineLevel="1">
      <c r="A259" s="13" t="s">
        <v>463</v>
      </c>
      <c r="B259" s="11" t="s">
        <v>424</v>
      </c>
      <c r="C259" s="11" t="s">
        <v>462</v>
      </c>
      <c r="D259" s="12">
        <v>130.6</v>
      </c>
    </row>
    <row r="260" spans="1:4" ht="51" outlineLevel="1">
      <c r="A260" s="13" t="s">
        <v>465</v>
      </c>
      <c r="B260" s="11" t="s">
        <v>424</v>
      </c>
      <c r="C260" s="11" t="s">
        <v>464</v>
      </c>
      <c r="D260" s="12">
        <v>778.9</v>
      </c>
    </row>
    <row r="261" spans="1:4" ht="51" outlineLevel="1">
      <c r="A261" s="13" t="s">
        <v>467</v>
      </c>
      <c r="B261" s="11" t="s">
        <v>424</v>
      </c>
      <c r="C261" s="11" t="s">
        <v>466</v>
      </c>
      <c r="D261" s="12">
        <v>159.69999999999999</v>
      </c>
    </row>
    <row r="262" spans="1:4" ht="51" outlineLevel="1">
      <c r="A262" s="13" t="s">
        <v>469</v>
      </c>
      <c r="B262" s="11" t="s">
        <v>424</v>
      </c>
      <c r="C262" s="11" t="s">
        <v>468</v>
      </c>
      <c r="D262" s="12">
        <v>286.8</v>
      </c>
    </row>
    <row r="263" spans="1:4" ht="25.5">
      <c r="A263" s="8" t="s">
        <v>592</v>
      </c>
      <c r="B263" s="1" t="s">
        <v>470</v>
      </c>
      <c r="C263" s="1"/>
      <c r="D263" s="9">
        <f>SUM(D264:D289)</f>
        <v>24541.999999999993</v>
      </c>
    </row>
    <row r="264" spans="1:4" ht="38.25" outlineLevel="1">
      <c r="A264" s="10" t="s">
        <v>472</v>
      </c>
      <c r="B264" s="11" t="s">
        <v>470</v>
      </c>
      <c r="C264" s="11" t="s">
        <v>471</v>
      </c>
      <c r="D264" s="12">
        <v>200</v>
      </c>
    </row>
    <row r="265" spans="1:4" ht="76.5" outlineLevel="1">
      <c r="A265" s="13" t="s">
        <v>474</v>
      </c>
      <c r="B265" s="11" t="s">
        <v>470</v>
      </c>
      <c r="C265" s="11" t="s">
        <v>473</v>
      </c>
      <c r="D265" s="12">
        <v>799.2</v>
      </c>
    </row>
    <row r="266" spans="1:4" ht="63.75" outlineLevel="1">
      <c r="A266" s="13" t="s">
        <v>476</v>
      </c>
      <c r="B266" s="11" t="s">
        <v>470</v>
      </c>
      <c r="C266" s="11" t="s">
        <v>475</v>
      </c>
      <c r="D266" s="12">
        <v>0.1</v>
      </c>
    </row>
    <row r="267" spans="1:4" ht="47.25" customHeight="1" outlineLevel="1">
      <c r="A267" s="13" t="s">
        <v>478</v>
      </c>
      <c r="B267" s="11" t="s">
        <v>470</v>
      </c>
      <c r="C267" s="11" t="s">
        <v>477</v>
      </c>
      <c r="D267" s="12">
        <v>2269.5</v>
      </c>
    </row>
    <row r="268" spans="1:4" ht="25.5" outlineLevel="1">
      <c r="A268" s="10" t="s">
        <v>222</v>
      </c>
      <c r="B268" s="11" t="s">
        <v>470</v>
      </c>
      <c r="C268" s="11" t="s">
        <v>221</v>
      </c>
      <c r="D268" s="12">
        <v>2.5</v>
      </c>
    </row>
    <row r="269" spans="1:4" ht="25.5" outlineLevel="1">
      <c r="A269" s="10" t="s">
        <v>188</v>
      </c>
      <c r="B269" s="11" t="s">
        <v>470</v>
      </c>
      <c r="C269" s="11" t="s">
        <v>187</v>
      </c>
      <c r="D269" s="12">
        <v>10.1</v>
      </c>
    </row>
    <row r="270" spans="1:4" ht="38.25" outlineLevel="1">
      <c r="A270" s="10" t="s">
        <v>480</v>
      </c>
      <c r="B270" s="11" t="s">
        <v>470</v>
      </c>
      <c r="C270" s="11" t="s">
        <v>479</v>
      </c>
      <c r="D270" s="12">
        <v>62.8</v>
      </c>
    </row>
    <row r="271" spans="1:4" ht="38.25" outlineLevel="1">
      <c r="A271" s="10" t="s">
        <v>224</v>
      </c>
      <c r="B271" s="11" t="s">
        <v>470</v>
      </c>
      <c r="C271" s="11" t="s">
        <v>223</v>
      </c>
      <c r="D271" s="12">
        <v>3480.5</v>
      </c>
    </row>
    <row r="272" spans="1:4" ht="51.75" customHeight="1" outlineLevel="1">
      <c r="A272" s="13" t="s">
        <v>482</v>
      </c>
      <c r="B272" s="11" t="s">
        <v>470</v>
      </c>
      <c r="C272" s="11" t="s">
        <v>481</v>
      </c>
      <c r="D272" s="12">
        <v>775.4</v>
      </c>
    </row>
    <row r="273" spans="1:4" ht="38.25" outlineLevel="1">
      <c r="A273" s="10" t="s">
        <v>484</v>
      </c>
      <c r="B273" s="11" t="s">
        <v>470</v>
      </c>
      <c r="C273" s="11" t="s">
        <v>483</v>
      </c>
      <c r="D273" s="12">
        <v>430.5</v>
      </c>
    </row>
    <row r="274" spans="1:4" ht="51" outlineLevel="1">
      <c r="A274" s="10" t="s">
        <v>190</v>
      </c>
      <c r="B274" s="11" t="s">
        <v>470</v>
      </c>
      <c r="C274" s="11" t="s">
        <v>189</v>
      </c>
      <c r="D274" s="12">
        <v>554.9</v>
      </c>
    </row>
    <row r="275" spans="1:4" outlineLevel="1">
      <c r="A275" s="10" t="s">
        <v>192</v>
      </c>
      <c r="B275" s="11" t="s">
        <v>470</v>
      </c>
      <c r="C275" s="11" t="s">
        <v>191</v>
      </c>
      <c r="D275" s="12">
        <v>0</v>
      </c>
    </row>
    <row r="276" spans="1:4" outlineLevel="1">
      <c r="A276" s="10" t="s">
        <v>486</v>
      </c>
      <c r="B276" s="11" t="s">
        <v>470</v>
      </c>
      <c r="C276" s="11" t="s">
        <v>485</v>
      </c>
      <c r="D276" s="12">
        <v>205.6</v>
      </c>
    </row>
    <row r="277" spans="1:4" ht="25.5" outlineLevel="1">
      <c r="A277" s="10" t="s">
        <v>488</v>
      </c>
      <c r="B277" s="11" t="s">
        <v>470</v>
      </c>
      <c r="C277" s="11" t="s">
        <v>487</v>
      </c>
      <c r="D277" s="12">
        <v>12839</v>
      </c>
    </row>
    <row r="278" spans="1:4" ht="39.75" customHeight="1" outlineLevel="1">
      <c r="A278" s="10" t="s">
        <v>490</v>
      </c>
      <c r="B278" s="11" t="s">
        <v>470</v>
      </c>
      <c r="C278" s="11" t="s">
        <v>489</v>
      </c>
      <c r="D278" s="12">
        <v>6488.3</v>
      </c>
    </row>
    <row r="279" spans="1:4" ht="114.75" outlineLevel="1">
      <c r="A279" s="13" t="s">
        <v>492</v>
      </c>
      <c r="B279" s="11" t="s">
        <v>470</v>
      </c>
      <c r="C279" s="11" t="s">
        <v>491</v>
      </c>
      <c r="D279" s="12">
        <v>44.9</v>
      </c>
    </row>
    <row r="280" spans="1:4" ht="140.25" outlineLevel="1">
      <c r="A280" s="13" t="s">
        <v>494</v>
      </c>
      <c r="B280" s="11" t="s">
        <v>470</v>
      </c>
      <c r="C280" s="11" t="s">
        <v>493</v>
      </c>
      <c r="D280" s="12">
        <v>38.5</v>
      </c>
    </row>
    <row r="281" spans="1:4" ht="140.25" outlineLevel="1">
      <c r="A281" s="13" t="s">
        <v>496</v>
      </c>
      <c r="B281" s="11" t="s">
        <v>470</v>
      </c>
      <c r="C281" s="11" t="s">
        <v>495</v>
      </c>
      <c r="D281" s="12">
        <v>27.6</v>
      </c>
    </row>
    <row r="282" spans="1:4" ht="140.25" outlineLevel="1">
      <c r="A282" s="13" t="s">
        <v>498</v>
      </c>
      <c r="B282" s="11" t="s">
        <v>470</v>
      </c>
      <c r="C282" s="11" t="s">
        <v>497</v>
      </c>
      <c r="D282" s="12">
        <v>3.6</v>
      </c>
    </row>
    <row r="283" spans="1:4" ht="140.25" outlineLevel="1">
      <c r="A283" s="13" t="s">
        <v>500</v>
      </c>
      <c r="B283" s="11" t="s">
        <v>470</v>
      </c>
      <c r="C283" s="11" t="s">
        <v>499</v>
      </c>
      <c r="D283" s="12">
        <v>59.6</v>
      </c>
    </row>
    <row r="284" spans="1:4" ht="140.25" outlineLevel="1">
      <c r="A284" s="13" t="s">
        <v>502</v>
      </c>
      <c r="B284" s="11" t="s">
        <v>470</v>
      </c>
      <c r="C284" s="11" t="s">
        <v>501</v>
      </c>
      <c r="D284" s="12">
        <v>36.4</v>
      </c>
    </row>
    <row r="285" spans="1:4" ht="140.25" outlineLevel="1">
      <c r="A285" s="13" t="s">
        <v>504</v>
      </c>
      <c r="B285" s="11" t="s">
        <v>470</v>
      </c>
      <c r="C285" s="11" t="s">
        <v>503</v>
      </c>
      <c r="D285" s="12">
        <v>5.3</v>
      </c>
    </row>
    <row r="286" spans="1:4" ht="140.25" outlineLevel="1">
      <c r="A286" s="13" t="s">
        <v>506</v>
      </c>
      <c r="B286" s="11" t="s">
        <v>470</v>
      </c>
      <c r="C286" s="11" t="s">
        <v>505</v>
      </c>
      <c r="D286" s="12">
        <v>8.1</v>
      </c>
    </row>
    <row r="287" spans="1:4" ht="140.25" outlineLevel="1">
      <c r="A287" s="13" t="s">
        <v>508</v>
      </c>
      <c r="B287" s="11" t="s">
        <v>470</v>
      </c>
      <c r="C287" s="11" t="s">
        <v>507</v>
      </c>
      <c r="D287" s="12">
        <v>0.6</v>
      </c>
    </row>
    <row r="288" spans="1:4" ht="25.5" outlineLevel="1">
      <c r="A288" s="10" t="s">
        <v>510</v>
      </c>
      <c r="B288" s="11" t="s">
        <v>470</v>
      </c>
      <c r="C288" s="11" t="s">
        <v>509</v>
      </c>
      <c r="D288" s="12">
        <v>-3442</v>
      </c>
    </row>
    <row r="289" spans="1:4" ht="25.5" outlineLevel="1">
      <c r="A289" s="10" t="s">
        <v>392</v>
      </c>
      <c r="B289" s="11" t="s">
        <v>470</v>
      </c>
      <c r="C289" s="11" t="s">
        <v>391</v>
      </c>
      <c r="D289" s="12">
        <v>-359</v>
      </c>
    </row>
    <row r="290" spans="1:4" ht="25.5">
      <c r="A290" s="8" t="s">
        <v>593</v>
      </c>
      <c r="B290" s="1" t="s">
        <v>511</v>
      </c>
      <c r="C290" s="1"/>
      <c r="D290" s="9">
        <v>0.1</v>
      </c>
    </row>
    <row r="291" spans="1:4" ht="63.75" outlineLevel="1">
      <c r="A291" s="13" t="s">
        <v>513</v>
      </c>
      <c r="B291" s="11" t="s">
        <v>511</v>
      </c>
      <c r="C291" s="11" t="s">
        <v>512</v>
      </c>
      <c r="D291" s="12">
        <v>0.1</v>
      </c>
    </row>
    <row r="292" spans="1:4" ht="25.5">
      <c r="A292" s="8" t="s">
        <v>594</v>
      </c>
      <c r="B292" s="1" t="s">
        <v>514</v>
      </c>
      <c r="C292" s="1"/>
      <c r="D292" s="9">
        <v>12.9</v>
      </c>
    </row>
    <row r="293" spans="1:4" ht="63.75" outlineLevel="1">
      <c r="A293" s="13" t="s">
        <v>513</v>
      </c>
      <c r="B293" s="11" t="s">
        <v>514</v>
      </c>
      <c r="C293" s="11" t="s">
        <v>512</v>
      </c>
      <c r="D293" s="12">
        <v>12.9</v>
      </c>
    </row>
    <row r="294" spans="1:4">
      <c r="A294" s="8" t="s">
        <v>516</v>
      </c>
      <c r="B294" s="1" t="s">
        <v>515</v>
      </c>
      <c r="C294" s="1"/>
      <c r="D294" s="9">
        <v>51.8</v>
      </c>
    </row>
    <row r="295" spans="1:4" ht="89.25" outlineLevel="1">
      <c r="A295" s="13" t="s">
        <v>518</v>
      </c>
      <c r="B295" s="11" t="s">
        <v>515</v>
      </c>
      <c r="C295" s="11" t="s">
        <v>517</v>
      </c>
      <c r="D295" s="12">
        <v>24</v>
      </c>
    </row>
    <row r="296" spans="1:4" ht="114.75" outlineLevel="1">
      <c r="A296" s="13" t="s">
        <v>520</v>
      </c>
      <c r="B296" s="11" t="s">
        <v>515</v>
      </c>
      <c r="C296" s="11" t="s">
        <v>519</v>
      </c>
      <c r="D296" s="12">
        <v>-0.5</v>
      </c>
    </row>
    <row r="297" spans="1:4" ht="89.25" outlineLevel="1">
      <c r="A297" s="13" t="s">
        <v>522</v>
      </c>
      <c r="B297" s="11" t="s">
        <v>515</v>
      </c>
      <c r="C297" s="11" t="s">
        <v>521</v>
      </c>
      <c r="D297" s="12">
        <v>7.7</v>
      </c>
    </row>
    <row r="298" spans="1:4" ht="76.5" outlineLevel="1">
      <c r="A298" s="13" t="s">
        <v>524</v>
      </c>
      <c r="B298" s="11" t="s">
        <v>515</v>
      </c>
      <c r="C298" s="11" t="s">
        <v>523</v>
      </c>
      <c r="D298" s="12">
        <v>1</v>
      </c>
    </row>
    <row r="299" spans="1:4" ht="76.5" outlineLevel="1">
      <c r="A299" s="13" t="s">
        <v>526</v>
      </c>
      <c r="B299" s="11" t="s">
        <v>515</v>
      </c>
      <c r="C299" s="11" t="s">
        <v>525</v>
      </c>
      <c r="D299" s="12">
        <v>3.5</v>
      </c>
    </row>
    <row r="300" spans="1:4" ht="63.75" outlineLevel="1">
      <c r="A300" s="13" t="s">
        <v>528</v>
      </c>
      <c r="B300" s="11" t="s">
        <v>515</v>
      </c>
      <c r="C300" s="11" t="s">
        <v>527</v>
      </c>
      <c r="D300" s="12">
        <v>0.5</v>
      </c>
    </row>
    <row r="301" spans="1:4" ht="51" outlineLevel="1">
      <c r="A301" s="13" t="s">
        <v>530</v>
      </c>
      <c r="B301" s="11" t="s">
        <v>515</v>
      </c>
      <c r="C301" s="11" t="s">
        <v>529</v>
      </c>
      <c r="D301" s="12">
        <v>0.5</v>
      </c>
    </row>
    <row r="302" spans="1:4" ht="76.5" outlineLevel="1">
      <c r="A302" s="13" t="s">
        <v>532</v>
      </c>
      <c r="B302" s="11" t="s">
        <v>515</v>
      </c>
      <c r="C302" s="11" t="s">
        <v>531</v>
      </c>
      <c r="D302" s="12">
        <v>1</v>
      </c>
    </row>
    <row r="303" spans="1:4" ht="51" outlineLevel="1">
      <c r="A303" s="13" t="s">
        <v>534</v>
      </c>
      <c r="B303" s="11" t="s">
        <v>515</v>
      </c>
      <c r="C303" s="11" t="s">
        <v>533</v>
      </c>
      <c r="D303" s="12">
        <v>2.7</v>
      </c>
    </row>
    <row r="304" spans="1:4" ht="76.5" outlineLevel="1">
      <c r="A304" s="13" t="s">
        <v>536</v>
      </c>
      <c r="B304" s="11" t="s">
        <v>515</v>
      </c>
      <c r="C304" s="11" t="s">
        <v>535</v>
      </c>
      <c r="D304" s="12">
        <v>0.5</v>
      </c>
    </row>
    <row r="305" spans="1:4" ht="63.75" outlineLevel="1">
      <c r="A305" s="13" t="s">
        <v>538</v>
      </c>
      <c r="B305" s="11" t="s">
        <v>515</v>
      </c>
      <c r="C305" s="11" t="s">
        <v>537</v>
      </c>
      <c r="D305" s="12">
        <v>10.9</v>
      </c>
    </row>
    <row r="306" spans="1:4">
      <c r="A306" s="8" t="s">
        <v>540</v>
      </c>
      <c r="B306" s="1" t="s">
        <v>539</v>
      </c>
      <c r="C306" s="1"/>
      <c r="D306" s="9">
        <v>84949.6</v>
      </c>
    </row>
    <row r="307" spans="1:4" ht="63.75" outlineLevel="1">
      <c r="A307" s="13" t="s">
        <v>542</v>
      </c>
      <c r="B307" s="11" t="s">
        <v>539</v>
      </c>
      <c r="C307" s="11" t="s">
        <v>541</v>
      </c>
      <c r="D307" s="12">
        <v>30169.8</v>
      </c>
    </row>
    <row r="308" spans="1:4" ht="76.5" outlineLevel="1">
      <c r="A308" s="13" t="s">
        <v>544</v>
      </c>
      <c r="B308" s="11" t="s">
        <v>539</v>
      </c>
      <c r="C308" s="11" t="s">
        <v>543</v>
      </c>
      <c r="D308" s="12">
        <v>32452.9</v>
      </c>
    </row>
    <row r="309" spans="1:4" ht="51" outlineLevel="1">
      <c r="A309" s="13" t="s">
        <v>546</v>
      </c>
      <c r="B309" s="11" t="s">
        <v>539</v>
      </c>
      <c r="C309" s="11" t="s">
        <v>545</v>
      </c>
      <c r="D309" s="12">
        <v>3439.6</v>
      </c>
    </row>
    <row r="310" spans="1:4" ht="63.75" outlineLevel="1">
      <c r="A310" s="13" t="s">
        <v>548</v>
      </c>
      <c r="B310" s="11" t="s">
        <v>539</v>
      </c>
      <c r="C310" s="11" t="s">
        <v>547</v>
      </c>
      <c r="D310" s="12">
        <v>2550.3000000000002</v>
      </c>
    </row>
    <row r="311" spans="1:4" ht="89.25" outlineLevel="1">
      <c r="A311" s="13" t="s">
        <v>550</v>
      </c>
      <c r="B311" s="11" t="s">
        <v>539</v>
      </c>
      <c r="C311" s="11" t="s">
        <v>549</v>
      </c>
      <c r="D311" s="12">
        <v>69</v>
      </c>
    </row>
    <row r="312" spans="1:4" ht="63.75" outlineLevel="1">
      <c r="A312" s="13" t="s">
        <v>552</v>
      </c>
      <c r="B312" s="11" t="s">
        <v>539</v>
      </c>
      <c r="C312" s="11" t="s">
        <v>551</v>
      </c>
      <c r="D312" s="12">
        <v>0.1</v>
      </c>
    </row>
    <row r="313" spans="1:4" ht="51" outlineLevel="1">
      <c r="A313" s="10" t="s">
        <v>554</v>
      </c>
      <c r="B313" s="11" t="s">
        <v>539</v>
      </c>
      <c r="C313" s="11" t="s">
        <v>553</v>
      </c>
      <c r="D313" s="12">
        <v>5927.7</v>
      </c>
    </row>
    <row r="314" spans="1:4" ht="38.25" outlineLevel="1">
      <c r="A314" s="10" t="s">
        <v>556</v>
      </c>
      <c r="B314" s="11" t="s">
        <v>539</v>
      </c>
      <c r="C314" s="11" t="s">
        <v>555</v>
      </c>
      <c r="D314" s="12">
        <v>6945.5</v>
      </c>
    </row>
    <row r="315" spans="1:4" ht="38.25" outlineLevel="1">
      <c r="A315" s="10" t="s">
        <v>558</v>
      </c>
      <c r="B315" s="11" t="s">
        <v>539</v>
      </c>
      <c r="C315" s="11" t="s">
        <v>557</v>
      </c>
      <c r="D315" s="12">
        <v>65.599999999999994</v>
      </c>
    </row>
    <row r="316" spans="1:4" ht="63.75" outlineLevel="1">
      <c r="A316" s="13" t="s">
        <v>560</v>
      </c>
      <c r="B316" s="11" t="s">
        <v>539</v>
      </c>
      <c r="C316" s="11" t="s">
        <v>559</v>
      </c>
      <c r="D316" s="12">
        <v>3158.7</v>
      </c>
    </row>
    <row r="317" spans="1:4" ht="51" outlineLevel="1">
      <c r="A317" s="13" t="s">
        <v>562</v>
      </c>
      <c r="B317" s="11" t="s">
        <v>539</v>
      </c>
      <c r="C317" s="11" t="s">
        <v>561</v>
      </c>
      <c r="D317" s="12">
        <v>170.4</v>
      </c>
    </row>
    <row r="318" spans="1:4">
      <c r="A318" s="8" t="s">
        <v>564</v>
      </c>
      <c r="B318" s="1" t="s">
        <v>563</v>
      </c>
      <c r="C318" s="1"/>
      <c r="D318" s="9">
        <v>616.9</v>
      </c>
    </row>
    <row r="319" spans="1:4" ht="114.75" outlineLevel="1">
      <c r="A319" s="13" t="s">
        <v>566</v>
      </c>
      <c r="B319" s="11" t="s">
        <v>563</v>
      </c>
      <c r="C319" s="11" t="s">
        <v>565</v>
      </c>
      <c r="D319" s="12">
        <v>0.1</v>
      </c>
    </row>
    <row r="320" spans="1:4" ht="140.25" outlineLevel="1">
      <c r="A320" s="13" t="s">
        <v>568</v>
      </c>
      <c r="B320" s="11" t="s">
        <v>563</v>
      </c>
      <c r="C320" s="11" t="s">
        <v>567</v>
      </c>
      <c r="D320" s="12">
        <v>616.79999999999995</v>
      </c>
    </row>
    <row r="321" spans="1:4">
      <c r="A321" s="8" t="s">
        <v>570</v>
      </c>
      <c r="B321" s="1" t="s">
        <v>569</v>
      </c>
      <c r="C321" s="1"/>
      <c r="D321" s="9">
        <v>775.6</v>
      </c>
    </row>
    <row r="322" spans="1:4" ht="76.5" outlineLevel="1">
      <c r="A322" s="13" t="s">
        <v>572</v>
      </c>
      <c r="B322" s="11" t="s">
        <v>569</v>
      </c>
      <c r="C322" s="11" t="s">
        <v>571</v>
      </c>
      <c r="D322" s="12">
        <v>472.6</v>
      </c>
    </row>
    <row r="323" spans="1:4" ht="114.75" outlineLevel="1">
      <c r="A323" s="13" t="s">
        <v>574</v>
      </c>
      <c r="B323" s="11" t="s">
        <v>569</v>
      </c>
      <c r="C323" s="11" t="s">
        <v>573</v>
      </c>
      <c r="D323" s="12">
        <v>303</v>
      </c>
    </row>
  </sheetData>
  <mergeCells count="4">
    <mergeCell ref="A5:D5"/>
    <mergeCell ref="C1:D1"/>
    <mergeCell ref="C2:D2"/>
    <mergeCell ref="C3:D3"/>
  </mergeCells>
  <pageMargins left="0.59055118110236227" right="0.39370078740157483" top="0.39370078740157483" bottom="0.39370078740157483" header="0.19685039370078741" footer="0.19685039370078741"/>
  <pageSetup paperSize="9"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ДЧБ!SIGN</vt:lpstr>
      <vt:lpstr>ДЧБ!Заголовки_для_печати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Кухаренко Алена Анатольевна</dc:creator>
  <dc:description>POI HSSF rep:2.56.0.498</dc:description>
  <cp:lastModifiedBy>Штайнгильберг ОВ</cp:lastModifiedBy>
  <cp:lastPrinted>2026-02-18T06:22:27Z</cp:lastPrinted>
  <dcterms:created xsi:type="dcterms:W3CDTF">2026-02-18T06:14:37Z</dcterms:created>
  <dcterms:modified xsi:type="dcterms:W3CDTF">2026-05-29T03:32:07Z</dcterms:modified>
</cp:coreProperties>
</file>